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E:\HERRAMIENTAS DEFINITIVAS\Estatal\"/>
    </mc:Choice>
  </mc:AlternateContent>
  <xr:revisionPtr revIDLastSave="0" documentId="13_ncr:1_{FD0A6184-89CA-417C-9953-71DCC28F223C}" xr6:coauthVersionLast="47" xr6:coauthVersionMax="47" xr10:uidLastSave="{00000000-0000-0000-0000-000000000000}"/>
  <bookViews>
    <workbookView xWindow="-120" yWindow="-120" windowWidth="29040" windowHeight="15720" tabRatio="892" activeTab="15" xr2:uid="{00000000-000D-0000-FFFF-FFFF00000000}"/>
  </bookViews>
  <sheets>
    <sheet name="Introducción" sheetId="14" r:id="rId1"/>
    <sheet name="Instrucciones" sheetId="15" r:id="rId2"/>
    <sheet name="ÍNDICE" sheetId="16" r:id="rId3"/>
    <sheet name="MES A COMPROBAR EST" sheetId="13" r:id="rId4"/>
    <sheet name="RESUMEN AE" sheetId="11" r:id="rId5"/>
    <sheet name="Anexo 8CAE" sheetId="2" r:id="rId6"/>
    <sheet name="8.1 CAE-LIQ" sheetId="18" r:id="rId7"/>
    <sheet name="8.2 CAE-LIQ" sheetId="20" r:id="rId8"/>
    <sheet name=" Anexo 9CAE" sheetId="3" r:id="rId9"/>
    <sheet name="9.1CAE-25301" sheetId="17" r:id="rId10"/>
    <sheet name="9.2CAE-Mat.-Curación" sheetId="5" r:id="rId11"/>
    <sheet name="Anexo 10CAE" sheetId="6" r:id="rId12"/>
    <sheet name="10.1CAE Gasto de Operación" sheetId="7" r:id="rId13"/>
    <sheet name="10.2CAE GO-Equipo Med." sheetId="8" r:id="rId14"/>
    <sheet name="10.3CAE-GO-Infra" sheetId="9" r:id="rId15"/>
    <sheet name="Detalle AE" sheetId="12" r:id="rId16"/>
  </sheets>
  <externalReferences>
    <externalReference r:id="rId17"/>
    <externalReference r:id="rId18"/>
  </externalReferences>
  <definedNames>
    <definedName name="\a">#N/A</definedName>
    <definedName name="\b">#N/A</definedName>
    <definedName name="_xlnm._FilterDatabase" localSheetId="15" hidden="1">'Detalle AE'!$A$17:$F$23</definedName>
    <definedName name="Algo" localSheetId="8">#REF!</definedName>
    <definedName name="Algo" localSheetId="13">#REF!</definedName>
    <definedName name="Algo" localSheetId="14">#REF!</definedName>
    <definedName name="Algo" localSheetId="6">#REF!</definedName>
    <definedName name="Algo" localSheetId="7">#REF!</definedName>
    <definedName name="Algo" localSheetId="9">#REF!</definedName>
    <definedName name="Algo" localSheetId="10">#REF!</definedName>
    <definedName name="Algo" localSheetId="11">#REF!</definedName>
    <definedName name="Algo" localSheetId="15">#REF!</definedName>
    <definedName name="Algo" localSheetId="3">#REF!</definedName>
    <definedName name="Algo">#REF!</definedName>
    <definedName name="_xlnm.Print_Area" localSheetId="8">' Anexo 9CAE'!$A$1:$U$38</definedName>
    <definedName name="_xlnm.Print_Area" localSheetId="12">'10.1CAE Gasto de Operación'!$B$1:$M$34</definedName>
    <definedName name="_xlnm.Print_Area" localSheetId="13">'10.2CAE GO-Equipo Med.'!$A$1:$M$33</definedName>
    <definedName name="_xlnm.Print_Area" localSheetId="14">'10.3CAE-GO-Infra'!$B$1:$O$33</definedName>
    <definedName name="_xlnm.Print_Area" localSheetId="6">'8.1 CAE-LIQ'!$B$1:$J$33</definedName>
    <definedName name="_xlnm.Print_Area" localSheetId="7">'8.2 CAE-LIQ'!$B$1:$J$36</definedName>
    <definedName name="_xlnm.Print_Area" localSheetId="9">'9.1CAE-25301'!$B$1:$N$32</definedName>
    <definedName name="_xlnm.Print_Area" localSheetId="10">'9.2CAE-Mat.-Curación'!$A$1:$L$35</definedName>
    <definedName name="_xlnm.Print_Area" localSheetId="11">'Anexo 10CAE'!#REF!</definedName>
    <definedName name="_xlnm.Print_Area" localSheetId="15">'Detalle AE'!$A$1:$F$29</definedName>
    <definedName name="_xlnm.Print_Area" localSheetId="1">Instrucciones!$A$1:$K$56</definedName>
    <definedName name="_xlnm.Print_Area" localSheetId="0">Introducción!$A$1:$K$16</definedName>
    <definedName name="_xlnm.Print_Area" localSheetId="3">'MES A COMPROBAR EST'!$A$1:$N$38</definedName>
    <definedName name="_xlnm.Print_Area" localSheetId="4">'RESUMEN AE'!$B$1:$P$26</definedName>
    <definedName name="_xlnm.Database" localSheetId="8">#REF!</definedName>
    <definedName name="_xlnm.Database" localSheetId="13">#REF!</definedName>
    <definedName name="_xlnm.Database" localSheetId="14">#REF!</definedName>
    <definedName name="_xlnm.Database" localSheetId="6">#REF!</definedName>
    <definedName name="_xlnm.Database" localSheetId="7">#REF!</definedName>
    <definedName name="_xlnm.Database" localSheetId="9">#REF!</definedName>
    <definedName name="_xlnm.Database" localSheetId="10">#REF!</definedName>
    <definedName name="_xlnm.Database" localSheetId="11">#REF!</definedName>
    <definedName name="_xlnm.Database" localSheetId="15">#REF!</definedName>
    <definedName name="_xlnm.Database" localSheetId="1">#REF!</definedName>
    <definedName name="_xlnm.Database" localSheetId="3">#REF!</definedName>
    <definedName name="_xlnm.Database">#REF!</definedName>
    <definedName name="CHIAPAS" localSheetId="8">#REF!</definedName>
    <definedName name="CHIAPAS" localSheetId="13">#REF!</definedName>
    <definedName name="CHIAPAS" localSheetId="14">#REF!</definedName>
    <definedName name="CHIAPAS" localSheetId="6">#REF!</definedName>
    <definedName name="CHIAPAS" localSheetId="7">#REF!</definedName>
    <definedName name="CHIAPAS" localSheetId="9">#REF!</definedName>
    <definedName name="CHIAPAS" localSheetId="10">#REF!</definedName>
    <definedName name="CHIAPAS" localSheetId="11">#REF!</definedName>
    <definedName name="CHIAPAS" localSheetId="15">#REF!</definedName>
    <definedName name="CHIAPAS" localSheetId="1">#REF!</definedName>
    <definedName name="CHIAPAS" localSheetId="3">#REF!</definedName>
    <definedName name="CHIAPAS">#REF!</definedName>
    <definedName name="Clasificación" localSheetId="8">#REF!</definedName>
    <definedName name="Clasificación" localSheetId="13">#REF!</definedName>
    <definedName name="Clasificación" localSheetId="14">#REF!</definedName>
    <definedName name="Clasificación" localSheetId="6">#REF!</definedName>
    <definedName name="Clasificación" localSheetId="7">#REF!</definedName>
    <definedName name="Clasificación" localSheetId="9">#REF!</definedName>
    <definedName name="Clasificación" localSheetId="10">#REF!</definedName>
    <definedName name="Clasificación" localSheetId="11">#REF!</definedName>
    <definedName name="Clasificación" localSheetId="15">#REF!</definedName>
    <definedName name="Clasificación" localSheetId="1">#REF!</definedName>
    <definedName name="Clasificación" localSheetId="3">#REF!</definedName>
    <definedName name="Clasificación">#REF!</definedName>
    <definedName name="DES" localSheetId="8">#REF!</definedName>
    <definedName name="DES" localSheetId="13">#REF!</definedName>
    <definedName name="DES" localSheetId="14">#REF!</definedName>
    <definedName name="DES" localSheetId="6">#REF!</definedName>
    <definedName name="DES" localSheetId="7">#REF!</definedName>
    <definedName name="DES" localSheetId="9">#REF!</definedName>
    <definedName name="DES" localSheetId="10">#REF!</definedName>
    <definedName name="DES" localSheetId="11">#REF!</definedName>
    <definedName name="DES" localSheetId="15">#REF!</definedName>
    <definedName name="DES" localSheetId="1">#REF!</definedName>
    <definedName name="DES" localSheetId="3">#REF!</definedName>
    <definedName name="DES">#REF!</definedName>
    <definedName name="DF" localSheetId="8">#REF!</definedName>
    <definedName name="DF" localSheetId="13">#REF!</definedName>
    <definedName name="DF" localSheetId="14">#REF!</definedName>
    <definedName name="DF" localSheetId="6">#REF!</definedName>
    <definedName name="DF" localSheetId="7">#REF!</definedName>
    <definedName name="DF" localSheetId="9">#REF!</definedName>
    <definedName name="DF" localSheetId="10">#REF!</definedName>
    <definedName name="DF" localSheetId="11">#REF!</definedName>
    <definedName name="DF" localSheetId="15">#REF!</definedName>
    <definedName name="DF" localSheetId="1">#REF!</definedName>
    <definedName name="DF" localSheetId="3">#REF!</definedName>
    <definedName name="DF">#REF!</definedName>
    <definedName name="dfd" localSheetId="8">#REF!</definedName>
    <definedName name="dfd" localSheetId="13">#REF!</definedName>
    <definedName name="dfd" localSheetId="14">#REF!</definedName>
    <definedName name="dfd" localSheetId="6">#REF!</definedName>
    <definedName name="dfd" localSheetId="7">#REF!</definedName>
    <definedName name="dfd" localSheetId="9">#REF!</definedName>
    <definedName name="dfd" localSheetId="10">#REF!</definedName>
    <definedName name="dfd" localSheetId="11">#REF!</definedName>
    <definedName name="dfd" localSheetId="15">#REF!</definedName>
    <definedName name="dfd" localSheetId="1">#REF!</definedName>
    <definedName name="dfd" localSheetId="3">#REF!</definedName>
    <definedName name="dfd">#REF!</definedName>
    <definedName name="djfjdlfjks" localSheetId="8">#REF!</definedName>
    <definedName name="djfjdlfjks" localSheetId="13">#REF!</definedName>
    <definedName name="djfjdlfjks" localSheetId="14">#REF!</definedName>
    <definedName name="djfjdlfjks" localSheetId="6">#REF!</definedName>
    <definedName name="djfjdlfjks" localSheetId="7">#REF!</definedName>
    <definedName name="djfjdlfjks" localSheetId="9">#REF!</definedName>
    <definedName name="djfjdlfjks" localSheetId="10">#REF!</definedName>
    <definedName name="djfjdlfjks" localSheetId="11">#REF!</definedName>
    <definedName name="djfjdlfjks" localSheetId="15">#REF!</definedName>
    <definedName name="djfjdlfjks" localSheetId="1">#REF!</definedName>
    <definedName name="djfjdlfjks" localSheetId="3">#REF!</definedName>
    <definedName name="djfjdlfjks">#REF!</definedName>
    <definedName name="e">'[1]Distrito Federal'!$A$1:$IU$12</definedName>
    <definedName name="ENTIDAD">[2]ENTIDADES!$A$1:$A$32</definedName>
    <definedName name="Excel_BuiltIn_Print_Area_1_1_1" localSheetId="8">#REF!</definedName>
    <definedName name="Excel_BuiltIn_Print_Area_1_1_1" localSheetId="13">#REF!</definedName>
    <definedName name="Excel_BuiltIn_Print_Area_1_1_1" localSheetId="14">#REF!</definedName>
    <definedName name="Excel_BuiltIn_Print_Area_1_1_1" localSheetId="6">#REF!</definedName>
    <definedName name="Excel_BuiltIn_Print_Area_1_1_1" localSheetId="7">#REF!</definedName>
    <definedName name="Excel_BuiltIn_Print_Area_1_1_1" localSheetId="9">#REF!</definedName>
    <definedName name="Excel_BuiltIn_Print_Area_1_1_1" localSheetId="10">#REF!</definedName>
    <definedName name="Excel_BuiltIn_Print_Area_1_1_1" localSheetId="11">#REF!</definedName>
    <definedName name="Excel_BuiltIn_Print_Area_1_1_1" localSheetId="15">#REF!</definedName>
    <definedName name="Excel_BuiltIn_Print_Area_1_1_1" localSheetId="1">#REF!</definedName>
    <definedName name="Excel_BuiltIn_Print_Area_1_1_1" localSheetId="3">#REF!</definedName>
    <definedName name="Excel_BuiltIn_Print_Area_1_1_1">#REF!</definedName>
    <definedName name="Excel_BuiltIn_Print_Area_2_1_1" localSheetId="8">#REF!</definedName>
    <definedName name="Excel_BuiltIn_Print_Area_2_1_1" localSheetId="13">#REF!</definedName>
    <definedName name="Excel_BuiltIn_Print_Area_2_1_1" localSheetId="14">#REF!</definedName>
    <definedName name="Excel_BuiltIn_Print_Area_2_1_1" localSheetId="6">#REF!</definedName>
    <definedName name="Excel_BuiltIn_Print_Area_2_1_1" localSheetId="7">#REF!</definedName>
    <definedName name="Excel_BuiltIn_Print_Area_2_1_1" localSheetId="9">#REF!</definedName>
    <definedName name="Excel_BuiltIn_Print_Area_2_1_1" localSheetId="10">#REF!</definedName>
    <definedName name="Excel_BuiltIn_Print_Area_2_1_1" localSheetId="11">#REF!</definedName>
    <definedName name="Excel_BuiltIn_Print_Area_2_1_1" localSheetId="15">#REF!</definedName>
    <definedName name="Excel_BuiltIn_Print_Area_2_1_1" localSheetId="1">#REF!</definedName>
    <definedName name="Excel_BuiltIn_Print_Area_2_1_1" localSheetId="3">#REF!</definedName>
    <definedName name="Excel_BuiltIn_Print_Area_2_1_1">#REF!</definedName>
    <definedName name="Excel_BuiltIn_Print_Area_2_1_1_1" localSheetId="8">#REF!</definedName>
    <definedName name="Excel_BuiltIn_Print_Area_2_1_1_1" localSheetId="13">#REF!</definedName>
    <definedName name="Excel_BuiltIn_Print_Area_2_1_1_1" localSheetId="14">#REF!</definedName>
    <definedName name="Excel_BuiltIn_Print_Area_2_1_1_1" localSheetId="6">#REF!</definedName>
    <definedName name="Excel_BuiltIn_Print_Area_2_1_1_1" localSheetId="7">#REF!</definedName>
    <definedName name="Excel_BuiltIn_Print_Area_2_1_1_1" localSheetId="9">#REF!</definedName>
    <definedName name="Excel_BuiltIn_Print_Area_2_1_1_1" localSheetId="10">#REF!</definedName>
    <definedName name="Excel_BuiltIn_Print_Area_2_1_1_1" localSheetId="11">#REF!</definedName>
    <definedName name="Excel_BuiltIn_Print_Area_2_1_1_1" localSheetId="15">#REF!</definedName>
    <definedName name="Excel_BuiltIn_Print_Area_2_1_1_1" localSheetId="1">#REF!</definedName>
    <definedName name="Excel_BuiltIn_Print_Area_2_1_1_1" localSheetId="3">#REF!</definedName>
    <definedName name="Excel_BuiltIn_Print_Area_2_1_1_1">#REF!</definedName>
    <definedName name="Excel_BuiltIn_Print_Area_2_1_1_1_1" localSheetId="8">#REF!</definedName>
    <definedName name="Excel_BuiltIn_Print_Area_2_1_1_1_1" localSheetId="13">#REF!</definedName>
    <definedName name="Excel_BuiltIn_Print_Area_2_1_1_1_1" localSheetId="14">#REF!</definedName>
    <definedName name="Excel_BuiltIn_Print_Area_2_1_1_1_1" localSheetId="6">#REF!</definedName>
    <definedName name="Excel_BuiltIn_Print_Area_2_1_1_1_1" localSheetId="7">#REF!</definedName>
    <definedName name="Excel_BuiltIn_Print_Area_2_1_1_1_1" localSheetId="9">#REF!</definedName>
    <definedName name="Excel_BuiltIn_Print_Area_2_1_1_1_1" localSheetId="10">#REF!</definedName>
    <definedName name="Excel_BuiltIn_Print_Area_2_1_1_1_1" localSheetId="11">#REF!</definedName>
    <definedName name="Excel_BuiltIn_Print_Area_2_1_1_1_1" localSheetId="15">#REF!</definedName>
    <definedName name="Excel_BuiltIn_Print_Area_2_1_1_1_1" localSheetId="1">#REF!</definedName>
    <definedName name="Excel_BuiltIn_Print_Area_2_1_1_1_1" localSheetId="3">#REF!</definedName>
    <definedName name="Excel_BuiltIn_Print_Area_2_1_1_1_1">#REF!</definedName>
    <definedName name="Excel_BuiltIn_Print_Area_2_1_1_1_1_1">"$#REF!.$A$1:$AD$32"</definedName>
    <definedName name="Excel_BuiltIn_Print_Area_2_1_1_1_1_1_1">"$#REF!.$A$1:$AA$32"</definedName>
    <definedName name="Excel_BuiltIn_Print_Area_2_2">'[1]Distrito Federal'!$A$1:$M$36</definedName>
    <definedName name="Excel_BuiltIn_Print_Area_3_1">"$#REF!.$A$1:$O$29"</definedName>
    <definedName name="Excel_BuiltIn_Print_Area_3_1_1">"$#REF!.$A$1:$O$32"</definedName>
    <definedName name="Excel_BuiltIn_Print_Area_5_1">"$#REF!.$A$1:$N$20"</definedName>
    <definedName name="Excel_BuiltIn_Print_Area_5_1_1">"$#REF!.$A$1:$N$71"</definedName>
    <definedName name="Excel_BuiltIn_Print_Area_5_1_1_1">"$#REF!.$A$1:$N$71"</definedName>
    <definedName name="Excel_BuiltIn_Print_Area_6_1" localSheetId="8">#REF!</definedName>
    <definedName name="Excel_BuiltIn_Print_Area_6_1" localSheetId="13">#REF!</definedName>
    <definedName name="Excel_BuiltIn_Print_Area_6_1" localSheetId="14">#REF!</definedName>
    <definedName name="Excel_BuiltIn_Print_Area_6_1" localSheetId="6">#REF!</definedName>
    <definedName name="Excel_BuiltIn_Print_Area_6_1" localSheetId="7">#REF!</definedName>
    <definedName name="Excel_BuiltIn_Print_Area_6_1" localSheetId="9">#REF!</definedName>
    <definedName name="Excel_BuiltIn_Print_Area_6_1" localSheetId="10">#REF!</definedName>
    <definedName name="Excel_BuiltIn_Print_Area_6_1" localSheetId="11">#REF!</definedName>
    <definedName name="Excel_BuiltIn_Print_Area_6_1" localSheetId="15">#REF!</definedName>
    <definedName name="Excel_BuiltIn_Print_Area_6_1" localSheetId="1">#REF!</definedName>
    <definedName name="Excel_BuiltIn_Print_Area_6_1" localSheetId="3">#REF!</definedName>
    <definedName name="Excel_BuiltIn_Print_Area_6_1">#REF!</definedName>
    <definedName name="Excel_BuiltIn_Print_Area_6_1_1" localSheetId="8">#REF!</definedName>
    <definedName name="Excel_BuiltIn_Print_Area_6_1_1" localSheetId="13">#REF!</definedName>
    <definedName name="Excel_BuiltIn_Print_Area_6_1_1" localSheetId="14">#REF!</definedName>
    <definedName name="Excel_BuiltIn_Print_Area_6_1_1" localSheetId="6">#REF!</definedName>
    <definedName name="Excel_BuiltIn_Print_Area_6_1_1" localSheetId="7">#REF!</definedName>
    <definedName name="Excel_BuiltIn_Print_Area_6_1_1" localSheetId="9">#REF!</definedName>
    <definedName name="Excel_BuiltIn_Print_Area_6_1_1" localSheetId="10">#REF!</definedName>
    <definedName name="Excel_BuiltIn_Print_Area_6_1_1" localSheetId="11">#REF!</definedName>
    <definedName name="Excel_BuiltIn_Print_Area_6_1_1" localSheetId="15">#REF!</definedName>
    <definedName name="Excel_BuiltIn_Print_Area_6_1_1" localSheetId="1">#REF!</definedName>
    <definedName name="Excel_BuiltIn_Print_Area_6_1_1" localSheetId="3">#REF!</definedName>
    <definedName name="Excel_BuiltIn_Print_Area_6_1_1">#REF!</definedName>
    <definedName name="Excel_BuiltIn_Print_Titles_2_1">"$#REF!.$A$8:$IV$9"</definedName>
    <definedName name="Excel_BuiltIn_Print_Titles_2_1_1">"$#REF!.$A$8:$IV$9"</definedName>
    <definedName name="Excel_BuiltIn_Print_Titles_3">"$#REF!.$A$8:$IV$9"</definedName>
    <definedName name="fjdlfjdls" localSheetId="8">#REF!</definedName>
    <definedName name="fjdlfjdls" localSheetId="13">#REF!</definedName>
    <definedName name="fjdlfjdls" localSheetId="14">#REF!</definedName>
    <definedName name="fjdlfjdls" localSheetId="6">#REF!</definedName>
    <definedName name="fjdlfjdls" localSheetId="7">#REF!</definedName>
    <definedName name="fjdlfjdls" localSheetId="9">#REF!</definedName>
    <definedName name="fjdlfjdls" localSheetId="10">#REF!</definedName>
    <definedName name="fjdlfjdls" localSheetId="11">#REF!</definedName>
    <definedName name="fjdlfjdls" localSheetId="15">#REF!</definedName>
    <definedName name="fjdlfjdls" localSheetId="1">#REF!</definedName>
    <definedName name="fjdlfjdls" localSheetId="3">#REF!</definedName>
    <definedName name="fjdlfjdls">#REF!</definedName>
    <definedName name="Imprimir_área_IM" localSheetId="8">#REF!</definedName>
    <definedName name="Imprimir_área_IM" localSheetId="13">#REF!</definedName>
    <definedName name="Imprimir_área_IM" localSheetId="14">#REF!</definedName>
    <definedName name="Imprimir_área_IM" localSheetId="6">#REF!</definedName>
    <definedName name="Imprimir_área_IM" localSheetId="7">#REF!</definedName>
    <definedName name="Imprimir_área_IM" localSheetId="9">#REF!</definedName>
    <definedName name="Imprimir_área_IM" localSheetId="10">#REF!</definedName>
    <definedName name="Imprimir_área_IM" localSheetId="11">#REF!</definedName>
    <definedName name="Imprimir_área_IM" localSheetId="15">#REF!</definedName>
    <definedName name="Imprimir_área_IM" localSheetId="1">#REF!</definedName>
    <definedName name="Imprimir_área_IM" localSheetId="3">#REF!</definedName>
    <definedName name="Imprimir_área_IM">#REF!</definedName>
    <definedName name="JGKDFJGFDS" localSheetId="8">#REF!</definedName>
    <definedName name="JGKDFJGFDS" localSheetId="13">#REF!</definedName>
    <definedName name="JGKDFJGFDS" localSheetId="14">#REF!</definedName>
    <definedName name="JGKDFJGFDS" localSheetId="6">#REF!</definedName>
    <definedName name="JGKDFJGFDS" localSheetId="7">#REF!</definedName>
    <definedName name="JGKDFJGFDS" localSheetId="9">#REF!</definedName>
    <definedName name="JGKDFJGFDS" localSheetId="10">#REF!</definedName>
    <definedName name="JGKDFJGFDS" localSheetId="11">#REF!</definedName>
    <definedName name="JGKDFJGFDS" localSheetId="15">#REF!</definedName>
    <definedName name="JGKDFJGFDS" localSheetId="1">#REF!</definedName>
    <definedName name="JGKDFJGFDS" localSheetId="3">#REF!</definedName>
    <definedName name="JGKDFJGFDS">#REF!</definedName>
    <definedName name="leo" localSheetId="8">#REF!</definedName>
    <definedName name="leo" localSheetId="13">#REF!</definedName>
    <definedName name="leo" localSheetId="14">#REF!</definedName>
    <definedName name="leo" localSheetId="6">#REF!</definedName>
    <definedName name="leo" localSheetId="7">#REF!</definedName>
    <definedName name="leo" localSheetId="9">#REF!</definedName>
    <definedName name="leo" localSheetId="10">#REF!</definedName>
    <definedName name="leo" localSheetId="11">#REF!</definedName>
    <definedName name="leo" localSheetId="15">#REF!</definedName>
    <definedName name="leo" localSheetId="1">#REF!</definedName>
    <definedName name="leo" localSheetId="3">#REF!</definedName>
    <definedName name="leo">#REF!</definedName>
    <definedName name="organigrama" localSheetId="8">#REF!</definedName>
    <definedName name="organigrama" localSheetId="13">#REF!</definedName>
    <definedName name="organigrama" localSheetId="14">#REF!</definedName>
    <definedName name="organigrama" localSheetId="6">#REF!</definedName>
    <definedName name="organigrama" localSheetId="7">#REF!</definedName>
    <definedName name="organigrama" localSheetId="9">#REF!</definedName>
    <definedName name="organigrama" localSheetId="10">#REF!</definedName>
    <definedName name="organigrama" localSheetId="11">#REF!</definedName>
    <definedName name="organigrama" localSheetId="15">#REF!</definedName>
    <definedName name="organigrama" localSheetId="1">#REF!</definedName>
    <definedName name="organigrama" localSheetId="3">#REF!</definedName>
    <definedName name="organigrama">#REF!</definedName>
    <definedName name="q" localSheetId="8">#REF!</definedName>
    <definedName name="q" localSheetId="13">#REF!</definedName>
    <definedName name="q" localSheetId="14">#REF!</definedName>
    <definedName name="q" localSheetId="6">#REF!</definedName>
    <definedName name="q" localSheetId="7">#REF!</definedName>
    <definedName name="q" localSheetId="9">#REF!</definedName>
    <definedName name="q" localSheetId="10">#REF!</definedName>
    <definedName name="q" localSheetId="11">#REF!</definedName>
    <definedName name="q" localSheetId="15">#REF!</definedName>
    <definedName name="q" localSheetId="1">#REF!</definedName>
    <definedName name="q" localSheetId="3">#REF!</definedName>
    <definedName name="q">#REF!</definedName>
    <definedName name="sdgf" localSheetId="8">#REF!</definedName>
    <definedName name="sdgf" localSheetId="13">#REF!</definedName>
    <definedName name="sdgf" localSheetId="14">#REF!</definedName>
    <definedName name="sdgf" localSheetId="6">#REF!</definedName>
    <definedName name="sdgf" localSheetId="7">#REF!</definedName>
    <definedName name="sdgf" localSheetId="9">#REF!</definedName>
    <definedName name="sdgf" localSheetId="10">#REF!</definedName>
    <definedName name="sdgf" localSheetId="11">#REF!</definedName>
    <definedName name="sdgf" localSheetId="15">#REF!</definedName>
    <definedName name="sdgf" localSheetId="1">#REF!</definedName>
    <definedName name="sdgf" localSheetId="3">#REF!</definedName>
    <definedName name="sdgf">#REF!</definedName>
    <definedName name="sss" localSheetId="8">#REF!</definedName>
    <definedName name="sss" localSheetId="13">#REF!</definedName>
    <definedName name="sss" localSheetId="14">#REF!</definedName>
    <definedName name="sss" localSheetId="6">#REF!</definedName>
    <definedName name="sss" localSheetId="7">#REF!</definedName>
    <definedName name="sss" localSheetId="9">#REF!</definedName>
    <definedName name="sss" localSheetId="10">#REF!</definedName>
    <definedName name="sss" localSheetId="11">#REF!</definedName>
    <definedName name="sss" localSheetId="15">#REF!</definedName>
    <definedName name="sss" localSheetId="1">#REF!</definedName>
    <definedName name="sss" localSheetId="3">#REF!</definedName>
    <definedName name="sss">#REF!</definedName>
    <definedName name="Status" localSheetId="8">#REF!</definedName>
    <definedName name="Status" localSheetId="13">#REF!</definedName>
    <definedName name="Status" localSheetId="14">#REF!</definedName>
    <definedName name="Status" localSheetId="6">#REF!</definedName>
    <definedName name="Status" localSheetId="7">#REF!</definedName>
    <definedName name="Status" localSheetId="9">#REF!</definedName>
    <definedName name="Status" localSheetId="10">#REF!</definedName>
    <definedName name="Status" localSheetId="11">#REF!</definedName>
    <definedName name="Status" localSheetId="15">#REF!</definedName>
    <definedName name="Status" localSheetId="1">#REF!</definedName>
    <definedName name="Status" localSheetId="3">#REF!</definedName>
    <definedName name="Status">#REF!</definedName>
    <definedName name="status1" localSheetId="8">#REF!</definedName>
    <definedName name="status1" localSheetId="13">#REF!</definedName>
    <definedName name="status1" localSheetId="14">#REF!</definedName>
    <definedName name="status1" localSheetId="6">#REF!</definedName>
    <definedName name="status1" localSheetId="7">#REF!</definedName>
    <definedName name="status1" localSheetId="9">#REF!</definedName>
    <definedName name="status1" localSheetId="10">#REF!</definedName>
    <definedName name="status1" localSheetId="11">#REF!</definedName>
    <definedName name="status1" localSheetId="15">#REF!</definedName>
    <definedName name="status1" localSheetId="1">#REF!</definedName>
    <definedName name="status1" localSheetId="3">#REF!</definedName>
    <definedName name="status1">#REF!</definedName>
    <definedName name="_xlnm.Print_Titles" localSheetId="8">' Anexo 9CAE'!$9:$9</definedName>
    <definedName name="_xlnm.Print_Titles" localSheetId="11">'Anexo 10CAE'!$13:$14</definedName>
    <definedName name="_xlnm.Print_Titles" localSheetId="15">'Detalle AE'!#REF!</definedName>
    <definedName name="wd" localSheetId="8">#REF!</definedName>
    <definedName name="wd" localSheetId="13">#REF!</definedName>
    <definedName name="wd" localSheetId="14">#REF!</definedName>
    <definedName name="wd" localSheetId="6">#REF!</definedName>
    <definedName name="wd" localSheetId="7">#REF!</definedName>
    <definedName name="wd" localSheetId="9">#REF!</definedName>
    <definedName name="wd" localSheetId="10">#REF!</definedName>
    <definedName name="wd" localSheetId="11">#REF!</definedName>
    <definedName name="wd" localSheetId="15">#REF!</definedName>
    <definedName name="wd" localSheetId="1">#REF!</definedName>
    <definedName name="wd" localSheetId="3">#REF!</definedName>
    <definedName name="wd">#REF!</definedName>
    <definedName name="XSC" localSheetId="8">#REF!</definedName>
    <definedName name="XSC" localSheetId="13">#REF!</definedName>
    <definedName name="XSC" localSheetId="14">#REF!</definedName>
    <definedName name="XSC" localSheetId="6">#REF!</definedName>
    <definedName name="XSC" localSheetId="7">#REF!</definedName>
    <definedName name="XSC" localSheetId="9">#REF!</definedName>
    <definedName name="XSC" localSheetId="10">#REF!</definedName>
    <definedName name="XSC" localSheetId="11">#REF!</definedName>
    <definedName name="XSC" localSheetId="15">#REF!</definedName>
    <definedName name="XSC" localSheetId="1">#REF!</definedName>
    <definedName name="XSC" localSheetId="3">#REF!</definedName>
    <definedName name="XSC">#REF!</definedName>
    <definedName name="Z_F1D24DD1_585A_4954_8468_251718BBBD97_.wvu.Cols" localSheetId="15" hidden="1">'Detalle AE'!#REF!,'Detalle AE'!#REF!</definedName>
    <definedName name="Z_F1D24DD1_585A_4954_8468_251718BBBD97_.wvu.FilterData" localSheetId="15" hidden="1">'Detalle AE'!#REF!</definedName>
    <definedName name="Z_F1D24DD1_585A_4954_8468_251718BBBD97_.wvu.PrintArea" localSheetId="8" hidden="1">' Anexo 9CAE'!#REF!</definedName>
    <definedName name="Z_F1D24DD1_585A_4954_8468_251718BBBD97_.wvu.PrintArea" localSheetId="11" hidden="1">'Anexo 10CAE'!#REF!</definedName>
    <definedName name="Z_F1D24DD1_585A_4954_8468_251718BBBD97_.wvu.PrintArea" localSheetId="15" hidden="1">'Detalle AE'!$A$16:$C$16</definedName>
    <definedName name="Z_F1D24DD1_585A_4954_8468_251718BBBD97_.wvu.PrintTitles" localSheetId="8" hidden="1">' Anexo 9CAE'!$9:$9</definedName>
    <definedName name="Z_F1D24DD1_585A_4954_8468_251718BBBD97_.wvu.PrintTitles" localSheetId="11" hidden="1">'Anexo 10CAE'!$13:$14</definedName>
    <definedName name="Z_F1D24DD1_585A_4954_8468_251718BBBD97_.wvu.PrintTitles" localSheetId="15" hidden="1">'Detalle AE'!#REF!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51" i="2" l="1"/>
  <c r="G30" i="2"/>
  <c r="M19" i="8" l="1"/>
  <c r="M21" i="8"/>
  <c r="C8" i="11"/>
  <c r="N15" i="11" l="1"/>
  <c r="L14" i="11"/>
  <c r="L12" i="11"/>
  <c r="L11" i="11"/>
  <c r="J15" i="11"/>
  <c r="K12" i="11" s="1"/>
  <c r="G11" i="11"/>
  <c r="G12" i="11"/>
  <c r="P12" i="11" s="1"/>
  <c r="G13" i="11"/>
  <c r="G14" i="11"/>
  <c r="K11" i="11" l="1" a="1"/>
  <c r="K13" i="11" a="1"/>
  <c r="K13" i="11" s="1"/>
  <c r="G15" i="11"/>
  <c r="H12" i="11" s="1"/>
  <c r="P11" i="11"/>
  <c r="K14" i="11" a="1"/>
  <c r="K14" i="11" s="1"/>
  <c r="O14" i="11" a="1"/>
  <c r="O14" i="11" s="1"/>
  <c r="O13" i="11" a="1"/>
  <c r="O13" i="11" s="1"/>
  <c r="O12" i="11" a="1"/>
  <c r="O12" i="11" s="1"/>
  <c r="O11" i="11" a="1"/>
  <c r="O11" i="11" s="1"/>
  <c r="O15" i="11" s="1"/>
  <c r="H14" i="11"/>
  <c r="P14" i="11"/>
  <c r="K11" i="11"/>
  <c r="K15" i="11" s="1"/>
  <c r="H11" i="11" l="1"/>
  <c r="H15" i="11" s="1"/>
  <c r="H13" i="11"/>
  <c r="F51" i="2" l="1"/>
  <c r="T103" i="6"/>
  <c r="S103" i="6"/>
  <c r="R103" i="6"/>
  <c r="Q103" i="6"/>
  <c r="P103" i="6"/>
  <c r="O103" i="6"/>
  <c r="N103" i="6"/>
  <c r="M103" i="6"/>
  <c r="L103" i="6"/>
  <c r="K103" i="6"/>
  <c r="J103" i="6"/>
  <c r="I103" i="6"/>
  <c r="H103" i="6"/>
  <c r="G103" i="6"/>
  <c r="F103" i="6"/>
  <c r="E103" i="6"/>
  <c r="D103" i="6"/>
  <c r="C103" i="6"/>
  <c r="E34" i="2" a="1"/>
  <c r="E34" i="2" s="1"/>
  <c r="U30" i="2"/>
  <c r="T30" i="2"/>
  <c r="S30" i="2"/>
  <c r="R30" i="2"/>
  <c r="Q30" i="2"/>
  <c r="P30" i="2"/>
  <c r="O30" i="2"/>
  <c r="N30" i="2"/>
  <c r="M30" i="2"/>
  <c r="L30" i="2"/>
  <c r="K30" i="2"/>
  <c r="J30" i="2"/>
  <c r="I30" i="2"/>
  <c r="H30" i="2"/>
  <c r="F30" i="2"/>
  <c r="E30" i="2"/>
  <c r="D30" i="2"/>
  <c r="E13" i="2"/>
  <c r="U58" i="2" l="1"/>
  <c r="T58" i="2"/>
  <c r="S58" i="2"/>
  <c r="R58" i="2"/>
  <c r="Q58" i="2"/>
  <c r="P58" i="2"/>
  <c r="O58" i="2"/>
  <c r="N58" i="2"/>
  <c r="M58" i="2"/>
  <c r="L58" i="2"/>
  <c r="K58" i="2"/>
  <c r="J58" i="2"/>
  <c r="I58" i="2"/>
  <c r="H58" i="2"/>
  <c r="G58" i="2"/>
  <c r="F58" i="2"/>
  <c r="U57" i="2"/>
  <c r="U59" i="2" s="1"/>
  <c r="T57" i="2"/>
  <c r="T59" i="2" s="1"/>
  <c r="S57" i="2"/>
  <c r="S59" i="2" s="1"/>
  <c r="R57" i="2"/>
  <c r="R59" i="2" s="1"/>
  <c r="Q57" i="2"/>
  <c r="Q59" i="2" s="1"/>
  <c r="P57" i="2"/>
  <c r="P59" i="2" s="1"/>
  <c r="O57" i="2"/>
  <c r="O59" i="2" s="1"/>
  <c r="N57" i="2"/>
  <c r="N59" i="2" s="1"/>
  <c r="M57" i="2"/>
  <c r="M59" i="2" s="1"/>
  <c r="L57" i="2"/>
  <c r="L59" i="2" s="1"/>
  <c r="K57" i="2"/>
  <c r="K59" i="2" s="1"/>
  <c r="J57" i="2"/>
  <c r="J59" i="2" s="1"/>
  <c r="I57" i="2"/>
  <c r="I59" i="2" s="1"/>
  <c r="H57" i="2"/>
  <c r="H59" i="2" s="1"/>
  <c r="G57" i="2"/>
  <c r="F57" i="2"/>
  <c r="F59" i="2" s="1"/>
  <c r="D58" i="2"/>
  <c r="D57" i="2"/>
  <c r="D59" i="2" s="1"/>
  <c r="U51" i="2"/>
  <c r="T51" i="2"/>
  <c r="S51" i="2"/>
  <c r="R51" i="2"/>
  <c r="Q51" i="2"/>
  <c r="P51" i="2"/>
  <c r="O51" i="2"/>
  <c r="N51" i="2"/>
  <c r="M51" i="2"/>
  <c r="L51" i="2"/>
  <c r="K51" i="2"/>
  <c r="J51" i="2"/>
  <c r="I51" i="2"/>
  <c r="H51" i="2"/>
  <c r="D51" i="2"/>
  <c r="E50" i="2"/>
  <c r="E49" i="2"/>
  <c r="E48" i="2"/>
  <c r="E47" i="2"/>
  <c r="E46" i="2"/>
  <c r="E45" i="2"/>
  <c r="E44" i="2"/>
  <c r="E43" i="2"/>
  <c r="E42" i="2"/>
  <c r="E41" i="2"/>
  <c r="E40" i="2"/>
  <c r="E39" i="2"/>
  <c r="E38" i="2"/>
  <c r="E37" i="2"/>
  <c r="E36" i="2"/>
  <c r="E51" i="2" s="1"/>
  <c r="E58" i="2" s="1"/>
  <c r="E35" i="2"/>
  <c r="E29" i="2"/>
  <c r="E28" i="2"/>
  <c r="E27" i="2"/>
  <c r="E26" i="2"/>
  <c r="E25" i="2"/>
  <c r="E24" i="2"/>
  <c r="E23" i="2"/>
  <c r="E22" i="2"/>
  <c r="E21" i="2"/>
  <c r="E20" i="2"/>
  <c r="E19" i="2"/>
  <c r="E18" i="2"/>
  <c r="E17" i="2"/>
  <c r="E16" i="2"/>
  <c r="E15" i="2"/>
  <c r="E14" i="2"/>
  <c r="E57" i="2" s="1"/>
  <c r="F38" i="3"/>
  <c r="E38" i="3"/>
  <c r="L13" i="11" s="1"/>
  <c r="P13" i="11" s="1"/>
  <c r="P15" i="11" s="1"/>
  <c r="D38" i="3"/>
  <c r="U31" i="3"/>
  <c r="T31" i="3"/>
  <c r="S31" i="3"/>
  <c r="R31" i="3"/>
  <c r="Q31" i="3"/>
  <c r="P31" i="3"/>
  <c r="O31" i="3"/>
  <c r="N31" i="3"/>
  <c r="M31" i="3"/>
  <c r="L31" i="3"/>
  <c r="K31" i="3"/>
  <c r="J31" i="3"/>
  <c r="I31" i="3"/>
  <c r="H31" i="3"/>
  <c r="G31" i="3"/>
  <c r="F31" i="3"/>
  <c r="D31" i="3"/>
  <c r="E31" i="3"/>
  <c r="E29" i="3"/>
  <c r="E28" i="3"/>
  <c r="E27" i="3"/>
  <c r="E26" i="3"/>
  <c r="E25" i="3"/>
  <c r="E17" i="3"/>
  <c r="T102" i="6"/>
  <c r="S102" i="6"/>
  <c r="R102" i="6"/>
  <c r="Q102" i="6"/>
  <c r="P102" i="6"/>
  <c r="O102" i="6"/>
  <c r="N102" i="6"/>
  <c r="M102" i="6"/>
  <c r="L102" i="6"/>
  <c r="K102" i="6"/>
  <c r="J102" i="6"/>
  <c r="I102" i="6"/>
  <c r="H102" i="6"/>
  <c r="G102" i="6"/>
  <c r="F102" i="6"/>
  <c r="E102" i="6"/>
  <c r="C102" i="6"/>
  <c r="D101" i="6"/>
  <c r="D100" i="6"/>
  <c r="D99" i="6"/>
  <c r="D98" i="6"/>
  <c r="T96" i="6"/>
  <c r="S96" i="6"/>
  <c r="R96" i="6"/>
  <c r="Q96" i="6"/>
  <c r="P96" i="6"/>
  <c r="O96" i="6"/>
  <c r="N96" i="6"/>
  <c r="M96" i="6"/>
  <c r="L96" i="6"/>
  <c r="K96" i="6"/>
  <c r="J96" i="6"/>
  <c r="I96" i="6"/>
  <c r="H96" i="6"/>
  <c r="G96" i="6"/>
  <c r="F96" i="6"/>
  <c r="E96" i="6"/>
  <c r="C96" i="6"/>
  <c r="D95" i="6"/>
  <c r="D94" i="6"/>
  <c r="D93" i="6"/>
  <c r="D92" i="6"/>
  <c r="D91" i="6"/>
  <c r="D90" i="6"/>
  <c r="D89" i="6"/>
  <c r="D88" i="6"/>
  <c r="D87" i="6"/>
  <c r="D86" i="6"/>
  <c r="D85" i="6"/>
  <c r="D84" i="6"/>
  <c r="D83" i="6"/>
  <c r="D82" i="6"/>
  <c r="D81" i="6"/>
  <c r="T79" i="6"/>
  <c r="S79" i="6"/>
  <c r="R79" i="6"/>
  <c r="Q79" i="6"/>
  <c r="P79" i="6"/>
  <c r="O79" i="6"/>
  <c r="N79" i="6"/>
  <c r="M79" i="6"/>
  <c r="L79" i="6"/>
  <c r="K79" i="6"/>
  <c r="J79" i="6"/>
  <c r="I79" i="6"/>
  <c r="H79" i="6"/>
  <c r="G79" i="6"/>
  <c r="F79" i="6"/>
  <c r="E79" i="6"/>
  <c r="D78" i="6"/>
  <c r="D77" i="6"/>
  <c r="D76" i="6"/>
  <c r="D75" i="6"/>
  <c r="D74" i="6"/>
  <c r="D73" i="6"/>
  <c r="D72" i="6"/>
  <c r="D71" i="6"/>
  <c r="D70" i="6"/>
  <c r="D69" i="6"/>
  <c r="D68" i="6"/>
  <c r="D67" i="6"/>
  <c r="D66" i="6"/>
  <c r="D65" i="6"/>
  <c r="D64" i="6"/>
  <c r="D63" i="6"/>
  <c r="D62" i="6"/>
  <c r="D61" i="6"/>
  <c r="D60" i="6"/>
  <c r="D59" i="6"/>
  <c r="D58" i="6"/>
  <c r="D57" i="6"/>
  <c r="D56" i="6"/>
  <c r="D55" i="6"/>
  <c r="D54" i="6"/>
  <c r="D53" i="6"/>
  <c r="D52" i="6"/>
  <c r="D51" i="6"/>
  <c r="D50" i="6"/>
  <c r="D49" i="6"/>
  <c r="D48" i="6"/>
  <c r="D47" i="6"/>
  <c r="D46" i="6"/>
  <c r="D45" i="6"/>
  <c r="T43" i="6"/>
  <c r="S43" i="6"/>
  <c r="R43" i="6"/>
  <c r="Q43" i="6"/>
  <c r="P43" i="6"/>
  <c r="O43" i="6"/>
  <c r="N43" i="6"/>
  <c r="M43" i="6"/>
  <c r="L43" i="6"/>
  <c r="K43" i="6"/>
  <c r="J43" i="6"/>
  <c r="I43" i="6"/>
  <c r="H43" i="6"/>
  <c r="G43" i="6"/>
  <c r="F43" i="6"/>
  <c r="E43" i="6"/>
  <c r="C43" i="6"/>
  <c r="D42" i="6"/>
  <c r="D41" i="6"/>
  <c r="D40" i="6"/>
  <c r="D39" i="6"/>
  <c r="D38" i="6"/>
  <c r="D37" i="6"/>
  <c r="D36" i="6"/>
  <c r="D35" i="6"/>
  <c r="D34" i="6"/>
  <c r="D33" i="6"/>
  <c r="D32" i="6"/>
  <c r="D31" i="6"/>
  <c r="D30" i="6"/>
  <c r="D29" i="6"/>
  <c r="D28" i="6"/>
  <c r="D27" i="6"/>
  <c r="D26" i="6"/>
  <c r="D25" i="6"/>
  <c r="D24" i="6"/>
  <c r="D23" i="6"/>
  <c r="D22" i="6"/>
  <c r="D21" i="6"/>
  <c r="D20" i="6"/>
  <c r="D19" i="6"/>
  <c r="D18" i="6"/>
  <c r="D17" i="6"/>
  <c r="D16" i="6"/>
  <c r="E29" i="16"/>
  <c r="E27" i="16"/>
  <c r="E23" i="16"/>
  <c r="E21" i="16"/>
  <c r="E17" i="16"/>
  <c r="E15" i="16"/>
  <c r="G31" i="9"/>
  <c r="G30" i="9"/>
  <c r="C31" i="9"/>
  <c r="C30" i="9"/>
  <c r="G30" i="8"/>
  <c r="G29" i="8"/>
  <c r="C30" i="8"/>
  <c r="C29" i="8"/>
  <c r="G31" i="7"/>
  <c r="G30" i="7"/>
  <c r="D31" i="7"/>
  <c r="D30" i="7"/>
  <c r="F32" i="5"/>
  <c r="F31" i="5"/>
  <c r="C32" i="5"/>
  <c r="C31" i="5"/>
  <c r="H31" i="17"/>
  <c r="H30" i="17"/>
  <c r="E30" i="17"/>
  <c r="E31" i="17"/>
  <c r="C35" i="20"/>
  <c r="C34" i="20"/>
  <c r="F35" i="20"/>
  <c r="F34" i="20"/>
  <c r="F31" i="18"/>
  <c r="C31" i="18"/>
  <c r="C32" i="18"/>
  <c r="C25" i="11"/>
  <c r="H25" i="11"/>
  <c r="H24" i="11"/>
  <c r="F32" i="18"/>
  <c r="C24" i="11"/>
  <c r="G59" i="2" l="1"/>
  <c r="L15" i="11"/>
  <c r="M13" i="11" s="1"/>
  <c r="D96" i="6"/>
  <c r="D43" i="6"/>
  <c r="D79" i="6"/>
  <c r="D102" i="6"/>
  <c r="E59" i="2"/>
  <c r="E13" i="16"/>
  <c r="M12" i="11" l="1"/>
  <c r="M14" i="11"/>
  <c r="M11" i="11"/>
  <c r="M15" i="11" s="1"/>
  <c r="J23" i="20"/>
  <c r="J25" i="20" s="1"/>
  <c r="H10" i="20"/>
  <c r="J10" i="20"/>
  <c r="D10" i="20"/>
  <c r="C8" i="5" l="1"/>
  <c r="E8" i="9" l="1"/>
  <c r="N8" i="9"/>
  <c r="C8" i="8"/>
  <c r="I8" i="8"/>
  <c r="L8" i="7"/>
  <c r="D8" i="7"/>
  <c r="K8" i="5"/>
  <c r="E8" i="17" l="1"/>
  <c r="D9" i="18"/>
  <c r="G9" i="18"/>
  <c r="M8" i="17"/>
  <c r="E25" i="16" l="1"/>
  <c r="E19" i="16"/>
  <c r="J22" i="18"/>
  <c r="J24" i="18" s="1"/>
  <c r="M20" i="17" l="1"/>
  <c r="M22" i="17" s="1"/>
  <c r="F8" i="8" l="1"/>
  <c r="H8" i="9" s="1"/>
  <c r="G8" i="7"/>
  <c r="H8" i="17"/>
  <c r="F8" i="5"/>
  <c r="J9" i="18"/>
  <c r="O8" i="11"/>
  <c r="H8" i="11"/>
  <c r="N19" i="9"/>
  <c r="N21" i="9" s="1"/>
  <c r="M19" i="7"/>
  <c r="M21" i="7" s="1"/>
  <c r="C79" i="6"/>
  <c r="L21" i="5"/>
  <c r="L23" i="5" s="1"/>
  <c r="U38" i="3"/>
  <c r="T38" i="3"/>
  <c r="S38" i="3"/>
  <c r="R38" i="3"/>
  <c r="Q38" i="3"/>
  <c r="P38" i="3"/>
  <c r="O38" i="3"/>
  <c r="N38" i="3"/>
  <c r="M38" i="3"/>
  <c r="L38" i="3"/>
  <c r="K38" i="3"/>
  <c r="J38" i="3"/>
  <c r="I38" i="3"/>
  <c r="H38" i="3"/>
  <c r="G38" i="3"/>
  <c r="E30" i="3"/>
  <c r="D21" i="12"/>
  <c r="D22" i="12" l="1"/>
  <c r="F22" i="12" s="1"/>
  <c r="C19" i="12"/>
  <c r="F21" i="12"/>
  <c r="F19" i="12" l="1"/>
  <c r="E23" i="12"/>
  <c r="F23" i="12" s="1"/>
  <c r="C20" i="12"/>
  <c r="F20" i="12" s="1"/>
  <c r="D24" i="12"/>
  <c r="C24" i="12" l="1"/>
  <c r="F24" i="12"/>
  <c r="E24" i="12"/>
</calcChain>
</file>

<file path=xl/sharedStrings.xml><?xml version="1.0" encoding="utf-8"?>
<sst xmlns="http://schemas.openxmlformats.org/spreadsheetml/2006/main" count="586" uniqueCount="323">
  <si>
    <t>¡Bienvenido a la Herramienta de Comprobación de la Aportación Solidaria Estatal para la Prestación Gratuita de Servicios de Salud, Medicamentos y demás Insumos Asociados para las Personas sin Seguridad Social a que se refiere el Título Tercero Bis de la Ley General de Salud!</t>
  </si>
  <si>
    <t>El objetivo de esta instructivo es facilitarle el requisitado de los formatos de comprobación (la "HERRAMIENTA"). A través de la definición de cada hoja y la explicación de los campos que deben registrarse, la Coordinación de Finanzas busca uniformar la información presentada por las Entidades Federativas, evitar reprocesos en la entrega y revisión de estos formatos, y agilizar la comprobación de recursos federales.</t>
  </si>
  <si>
    <t>Si tiene cualquier comentario, observación o propuesta de mejora, favor de notificar a su enlace en los Servicios Públicos de Salud del IMSS-Bienestar.</t>
  </si>
  <si>
    <t>INSTRUCCIONES DE LA HERRAMIENTA</t>
  </si>
  <si>
    <r>
      <rPr>
        <b/>
        <sz val="9"/>
        <color theme="1"/>
        <rFont val="Noto Sans"/>
        <family val="2"/>
      </rPr>
      <t>1.</t>
    </r>
    <r>
      <rPr>
        <sz val="9"/>
        <color theme="1"/>
        <rFont val="Noto Sans"/>
        <family val="2"/>
      </rPr>
      <t xml:space="preserve"> Este archivo de comprobación está estructurado en dos bloques, que son: 
              </t>
    </r>
    <r>
      <rPr>
        <b/>
        <sz val="9"/>
        <color theme="1"/>
        <rFont val="Noto Sans"/>
        <family val="2"/>
      </rPr>
      <t>II)</t>
    </r>
  </si>
  <si>
    <r>
      <rPr>
        <b/>
        <sz val="9"/>
        <color theme="1"/>
        <rFont val="Noto Sans"/>
        <family val="2"/>
      </rPr>
      <t xml:space="preserve">I) </t>
    </r>
    <r>
      <rPr>
        <sz val="9"/>
        <color theme="1"/>
        <rFont val="Noto Sans"/>
        <family val="2"/>
      </rPr>
      <t xml:space="preserve">Las </t>
    </r>
    <r>
      <rPr>
        <b/>
        <sz val="9"/>
        <color theme="1"/>
        <rFont val="Noto Sans"/>
        <family val="2"/>
      </rPr>
      <t>pestañas de impresión</t>
    </r>
    <r>
      <rPr>
        <sz val="9"/>
        <color theme="1"/>
        <rFont val="Noto Sans"/>
        <family val="2"/>
      </rPr>
      <t xml:space="preserve"> de los informes de avance, los cuales se alimentan de los datos que la Entidad Federativa registre en las mismas. El cual deberá enviar a  la Coordinación de Finanzas los siguientes documentos impresos y debidamente signados: </t>
    </r>
  </si>
  <si>
    <r>
      <rPr>
        <b/>
        <sz val="9"/>
        <color theme="1"/>
        <rFont val="Noto Sans"/>
        <family val="2"/>
      </rPr>
      <t>a)</t>
    </r>
    <r>
      <rPr>
        <sz val="9"/>
        <color theme="1"/>
        <rFont val="Noto Sans"/>
        <family val="2"/>
      </rPr>
      <t xml:space="preserve"> Anexo 11CAE-Programa de Gasto (en los </t>
    </r>
    <r>
      <rPr>
        <b/>
        <sz val="9"/>
        <color theme="1"/>
        <rFont val="Noto Sans"/>
        <family val="2"/>
      </rPr>
      <t>2</t>
    </r>
    <r>
      <rPr>
        <sz val="9"/>
        <color theme="1"/>
        <rFont val="Noto Sans"/>
        <family val="2"/>
      </rPr>
      <t xml:space="preserve"> periodos establecidos, tales como: </t>
    </r>
    <r>
      <rPr>
        <b/>
        <sz val="9"/>
        <color theme="1"/>
        <rFont val="Noto Sans"/>
        <family val="2"/>
      </rPr>
      <t>1er. Trimestre y hasta el mes de octubre para el cierre del ejercicio fiscal</t>
    </r>
    <r>
      <rPr>
        <sz val="9"/>
        <color theme="1"/>
        <rFont val="Noto Sans"/>
        <family val="2"/>
      </rPr>
      <t>)</t>
    </r>
  </si>
  <si>
    <r>
      <rPr>
        <b/>
        <sz val="9"/>
        <color theme="1"/>
        <rFont val="Noto Sans"/>
        <family val="2"/>
      </rPr>
      <t>b)</t>
    </r>
    <r>
      <rPr>
        <sz val="9"/>
        <color theme="1"/>
        <rFont val="Noto Sans"/>
        <family val="2"/>
      </rPr>
      <t xml:space="preserve"> Anexo 8.1CAE-Liquido( envió durante los siguientes 30 días naturales al cierre de cada trimestre)</t>
    </r>
  </si>
  <si>
    <r>
      <rPr>
        <b/>
        <sz val="9"/>
        <color theme="1"/>
        <rFont val="Noto Sans"/>
        <family val="2"/>
      </rPr>
      <t>c)</t>
    </r>
    <r>
      <rPr>
        <sz val="9"/>
        <color theme="1"/>
        <rFont val="Noto Sans"/>
        <family val="2"/>
      </rPr>
      <t xml:space="preserve"> Anexo 8.2CAE-Liquido( envió durante los siguientes 30 días naturales al cierre de cada trimestre)</t>
    </r>
  </si>
  <si>
    <r>
      <rPr>
        <b/>
        <sz val="9"/>
        <color theme="1"/>
        <rFont val="Noto Sans"/>
        <family val="2"/>
      </rPr>
      <t>d)</t>
    </r>
    <r>
      <rPr>
        <sz val="9"/>
        <color theme="1"/>
        <rFont val="Noto Sans"/>
        <family val="2"/>
      </rPr>
      <t xml:space="preserve"> Anexo 9.1CAE-25301 Medicamentos Líquida ( envió durante los siguientes 30 días naturales al cierre de cada trimestre)</t>
    </r>
  </si>
  <si>
    <r>
      <rPr>
        <b/>
        <sz val="9"/>
        <color theme="1"/>
        <rFont val="Noto Sans"/>
        <family val="2"/>
      </rPr>
      <t>e)</t>
    </r>
    <r>
      <rPr>
        <sz val="9"/>
        <color theme="1"/>
        <rFont val="Noto Sans"/>
        <family val="2"/>
      </rPr>
      <t xml:space="preserve"> Anexo 9.2CAE-Material de Curación Líquida ( envió durante los siguientes 30 días naturales al cierre de cada trimestre)</t>
    </r>
  </si>
  <si>
    <r>
      <rPr>
        <b/>
        <sz val="9"/>
        <color theme="1"/>
        <rFont val="Noto Sans"/>
        <family val="2"/>
      </rPr>
      <t>f)</t>
    </r>
    <r>
      <rPr>
        <sz val="9"/>
        <color theme="1"/>
        <rFont val="Noto Sans"/>
        <family val="2"/>
      </rPr>
      <t xml:space="preserve"> Anexo 10.1CAE-Gasto de Operación Líquida ( envió durante los siguientes 30 días naturales al cierre de cada trimestre)</t>
    </r>
  </si>
  <si>
    <r>
      <rPr>
        <b/>
        <sz val="9"/>
        <color theme="1"/>
        <rFont val="Noto Sans"/>
        <family val="2"/>
      </rPr>
      <t>g)</t>
    </r>
    <r>
      <rPr>
        <sz val="9"/>
        <color theme="1"/>
        <rFont val="Noto Sans"/>
        <family val="2"/>
      </rPr>
      <t xml:space="preserve"> Anexo 10.2CAE-Gasto de Operación- Equipo Médico Líquida ( envió durante los siguientes 30 días naturales al cierre de cada trimestre)</t>
    </r>
  </si>
  <si>
    <r>
      <rPr>
        <b/>
        <sz val="9"/>
        <color theme="1"/>
        <rFont val="Noto Sans"/>
        <family val="2"/>
      </rPr>
      <t>h)</t>
    </r>
    <r>
      <rPr>
        <sz val="9"/>
        <color theme="1"/>
        <rFont val="Noto Sans"/>
        <family val="2"/>
      </rPr>
      <t xml:space="preserve"> Anexo 10.3CAE-Gasto de Operación- Infraestructura Líquida ( envió durante los siguientes 30 días naturales al cierre de cada trimestre)</t>
    </r>
  </si>
  <si>
    <r>
      <rPr>
        <b/>
        <sz val="9"/>
        <color theme="1"/>
        <rFont val="Noto Sans"/>
        <family val="2"/>
      </rPr>
      <t>i)</t>
    </r>
    <r>
      <rPr>
        <sz val="9"/>
        <color theme="1"/>
        <rFont val="Noto Sans"/>
        <family val="2"/>
      </rPr>
      <t xml:space="preserve"> Resumen Aportación Estatal</t>
    </r>
  </si>
  <si>
    <r>
      <t xml:space="preserve">NOTA:  </t>
    </r>
    <r>
      <rPr>
        <sz val="9"/>
        <color theme="1"/>
        <rFont val="Noto Sans"/>
        <family val="2"/>
      </rPr>
      <t>En caso de no presentar movimientos en algún mes de cualquiera de los formatos (8.1CAE y 8.2CAE, 9.1CAE y 9.2CAE y 10.1CAE, 10.2CAE y 10.3CAE), deberán enviar los formatos en $0.00 impresos sellados y debidamente signados.</t>
    </r>
  </si>
  <si>
    <r>
      <rPr>
        <b/>
        <sz val="9"/>
        <color theme="1"/>
        <rFont val="Noto Sans"/>
        <family val="2"/>
      </rPr>
      <t>II)</t>
    </r>
    <r>
      <rPr>
        <sz val="9"/>
        <color theme="1"/>
        <rFont val="Noto Sans"/>
        <family val="2"/>
      </rPr>
      <t xml:space="preserve"> Las </t>
    </r>
    <r>
      <rPr>
        <b/>
        <sz val="9"/>
        <color theme="1"/>
        <rFont val="Noto Sans"/>
        <family val="2"/>
      </rPr>
      <t>pestañas de llenado</t>
    </r>
    <r>
      <rPr>
        <sz val="9"/>
        <color theme="1"/>
        <rFont val="Noto Sans"/>
        <family val="2"/>
      </rPr>
      <t xml:space="preserve"> de información por la Entidad Federativa para envió en archivo Excel para la comprobación de los recursos estales de manera trimestral, son los siguientes:</t>
    </r>
  </si>
  <si>
    <r>
      <rPr>
        <b/>
        <sz val="9"/>
        <color theme="1"/>
        <rFont val="Noto Sans"/>
        <family val="2"/>
      </rPr>
      <t>a)</t>
    </r>
    <r>
      <rPr>
        <sz val="9"/>
        <color theme="1"/>
        <rFont val="Noto Sans"/>
        <family val="2"/>
      </rPr>
      <t xml:space="preserve"> Anexo 8CAE</t>
    </r>
  </si>
  <si>
    <r>
      <rPr>
        <b/>
        <sz val="9"/>
        <color theme="1"/>
        <rFont val="Noto Sans"/>
        <family val="2"/>
      </rPr>
      <t>b)</t>
    </r>
    <r>
      <rPr>
        <sz val="9"/>
        <color theme="1"/>
        <rFont val="Noto Sans"/>
        <family val="2"/>
      </rPr>
      <t xml:space="preserve"> Anexo 9CAE</t>
    </r>
  </si>
  <si>
    <r>
      <rPr>
        <b/>
        <sz val="9"/>
        <color theme="1"/>
        <rFont val="Noto Sans"/>
        <family val="2"/>
      </rPr>
      <t>c)</t>
    </r>
    <r>
      <rPr>
        <sz val="9"/>
        <color theme="1"/>
        <rFont val="Noto Sans"/>
        <family val="2"/>
      </rPr>
      <t xml:space="preserve"> Anexo 10CAE</t>
    </r>
  </si>
  <si>
    <r>
      <rPr>
        <b/>
        <sz val="9"/>
        <color theme="1"/>
        <rFont val="Noto Sans"/>
        <family val="2"/>
      </rPr>
      <t>d)</t>
    </r>
    <r>
      <rPr>
        <sz val="9"/>
        <color theme="1"/>
        <rFont val="Noto Sans"/>
        <family val="2"/>
      </rPr>
      <t xml:space="preserve"> Detalle Aportación Estatal</t>
    </r>
  </si>
  <si>
    <r>
      <rPr>
        <b/>
        <sz val="9"/>
        <color theme="1"/>
        <rFont val="Noto Sans"/>
        <family val="2"/>
      </rPr>
      <t>2.</t>
    </r>
    <r>
      <rPr>
        <sz val="9"/>
        <color theme="1"/>
        <rFont val="Noto Sans"/>
        <family val="2"/>
      </rPr>
      <t xml:space="preserve"> Es importante destacar que la información remitida a este Instituto, será responsabilidad de la Unidad Ejecutora así como, justificar la veracidad de la misma ante los órganos fiscalizadores federales o estatales que lo requieran. Los Servicios de Salud del IMSS-Bienestar podrá solicitar en cualquier momento los comprobantes con requisitos fiscales o cualquier otra información, para verificar la veracidad de la información. Por lo anterior, la documentación física y digital en ambos debe ser la misma. </t>
    </r>
  </si>
  <si>
    <r>
      <rPr>
        <b/>
        <sz val="9"/>
        <color theme="1"/>
        <rFont val="Noto Sans"/>
        <family val="2"/>
      </rPr>
      <t>3.</t>
    </r>
    <r>
      <rPr>
        <sz val="9"/>
        <color theme="1"/>
        <rFont val="Noto Sans"/>
        <family val="2"/>
      </rPr>
      <t xml:space="preserve"> La "Herramienta de comprobación Aportación Estatal 2026" deberá enviarse completa de manera digital en archivo Excel y en USB, trimestralmente.</t>
    </r>
  </si>
  <si>
    <r>
      <rPr>
        <b/>
        <sz val="9"/>
        <color theme="1"/>
        <rFont val="Noto Sans"/>
        <family val="2"/>
      </rPr>
      <t>4.</t>
    </r>
    <r>
      <rPr>
        <sz val="9"/>
        <color theme="1"/>
        <rFont val="Noto Sans"/>
        <family val="2"/>
      </rPr>
      <t xml:space="preserve"> Las cifras monetarias, deberán presentarse a dos decimales.</t>
    </r>
  </si>
  <si>
    <r>
      <rPr>
        <b/>
        <sz val="9"/>
        <color theme="1"/>
        <rFont val="Noto Sans"/>
        <family val="2"/>
      </rPr>
      <t>5.</t>
    </r>
    <r>
      <rPr>
        <sz val="9"/>
        <color theme="1"/>
        <rFont val="Noto Sans"/>
        <family val="2"/>
      </rPr>
      <t xml:space="preserve"> En caso de que en los archivos de Excel que se le enviarán requiera añadir más filas, se le recomienda lo haga antes de las filas de los subtotales o totales, para que de esta forma, las fórmulas consideren el total de registros que ingresará.</t>
    </r>
  </si>
  <si>
    <r>
      <rPr>
        <b/>
        <sz val="9"/>
        <color theme="1"/>
        <rFont val="Noto Sans"/>
        <family val="2"/>
      </rPr>
      <t>6.</t>
    </r>
    <r>
      <rPr>
        <sz val="9"/>
        <color theme="1"/>
        <rFont val="Noto Sans"/>
        <family val="2"/>
      </rPr>
      <t xml:space="preserve"> Para los Anexos 8CAE, 9CAE, 10CAE y 11CAE:</t>
    </r>
  </si>
  <si>
    <r>
      <rPr>
        <b/>
        <sz val="9"/>
        <color theme="1"/>
        <rFont val="Noto Sans"/>
        <family val="2"/>
      </rPr>
      <t>a)</t>
    </r>
    <r>
      <rPr>
        <sz val="9"/>
        <color theme="1"/>
        <rFont val="Noto Sans"/>
        <family val="2"/>
      </rPr>
      <t xml:space="preserve"> Se deberá enviar inicialmente la información presupuestada Anexo 11CAE.</t>
    </r>
  </si>
  <si>
    <t>PRESUPUESTO</t>
  </si>
  <si>
    <t>EJERCIDO/APORTADO</t>
  </si>
  <si>
    <t>ANEXO</t>
  </si>
  <si>
    <t>NOMBRE DE COLUMNA</t>
  </si>
  <si>
    <t>PERIODO A CONSIDERAR</t>
  </si>
  <si>
    <t>NOMBRE DE COLUMNA CAMBIA A</t>
  </si>
  <si>
    <t>8CAE</t>
  </si>
  <si>
    <t>Sueldo Bruto Monto Ejercido</t>
  </si>
  <si>
    <t>Trimestral, desglosado por mes</t>
  </si>
  <si>
    <t>9CAE</t>
  </si>
  <si>
    <t>Monto Ejercido</t>
  </si>
  <si>
    <t>10CAE</t>
  </si>
  <si>
    <t>11CAE</t>
  </si>
  <si>
    <t>Aportación Estatal Líquida</t>
  </si>
  <si>
    <t>Anual</t>
  </si>
  <si>
    <r>
      <rPr>
        <b/>
        <sz val="9"/>
        <color theme="1"/>
        <rFont val="Noto Sans"/>
        <family val="2"/>
      </rPr>
      <t xml:space="preserve">7. </t>
    </r>
    <r>
      <rPr>
        <sz val="9"/>
        <color theme="1"/>
        <rFont val="Noto Sans"/>
        <family val="2"/>
      </rPr>
      <t>No registrar información en celdas que no se encuentren marcadas en café.</t>
    </r>
  </si>
  <si>
    <t>ÍNDICE</t>
  </si>
  <si>
    <t>TIPO DE APORTACIÓN</t>
  </si>
  <si>
    <t>NOMBRE DE ANEXO</t>
  </si>
  <si>
    <t>Ø</t>
  </si>
  <si>
    <t>ESTATAL</t>
  </si>
  <si>
    <t>EST_</t>
  </si>
  <si>
    <t>Mes a comprobar</t>
  </si>
  <si>
    <t xml:space="preserve">            ° Entidad
            ° Ejercicio
            ° Periodo
</t>
  </si>
  <si>
    <t xml:space="preserve">11 Programa de Gasto </t>
  </si>
  <si>
    <t xml:space="preserve">            ° Entidad
            ° Ejercicio
            ° Periodo
            ° Fecha de elaboración
            ° Institución bancaria
            ° No. de cuenta
            ° Concepto de Gasto
                       * Remuneración al personal
                                 - Médico  
                                 - Administrativo
                       * Adquisición y distribución de medicamentos, material de curación y otros insumos 
                       * Gasto de operación de las unidades médicas
</t>
  </si>
  <si>
    <t xml:space="preserve">          ° Aportación Estatal Liquida (Personal Médico)
                   * Partida
                   * Descrición
                   * Aprobado
                   * Ejercicio Acumulado 
                   * Mes a Comprobar
             ° Aportación Estatal Liquida (Personal Administrativo)
                   * Partida
                   * Descrición
                   * Aprobado
                   * Ejercicio Acumulado 
                   * Mes a Comprobar</t>
  </si>
  <si>
    <t xml:space="preserve">           ° Entidad
           ° Ejercicio
           ° Periodo
           ° Aprobado
           ° Ejercido
           ° Variaciones
           ° Remuneración al Personal (Personal Médico)
                   * Quincena
                   * Unidad Médica 
                   * CLUES
                   * Municipio/Localidad
                   * Nombre
                   * RFC
                   * Clave de Puesto
                   * Nombre del Puesto 
                   * Sueldo Bruto Monto</t>
  </si>
  <si>
    <t xml:space="preserve">           ° Entidad
           ° Ejercicio
           ° Periodo
           ° Aprobado
           ° Ejercido
           ° Variaciones
           ° Remuneración al Personal (Personal Administrativo)
                   * Quincena
                   * Unidad Médica 
                   * CLUES
                   * Municipio/Localidad
                   * Nombre
                   * RFC
                   * Clave de Puesto
                   * Nombre del Puesto 
                   * Sueldo Bruto Monto</t>
  </si>
  <si>
    <t xml:space="preserve">          ° Adquisición y distribución de medicamentos
                   * Partida
                   * Aprobado
                   * Ejercicio Acumulado
                   * Variaciones 
                   * Mes a Comprobar
             ° Adquisición y distribución de material de curacióny otros insumos asociados
                   * Partida
                   * Aprobado
                   * Ejercicio Acumulado
                   * Variaciones 
                   * Mes a Comprobar</t>
  </si>
  <si>
    <t xml:space="preserve">           ° Entidad
           ° Ejercicio
           ° Periodo
           ° Aprobado
           ° Ejercido
           ° Variaciones
           ° Medicamentos (partida 25301) Líquida
                   * Medicamentos
                   * Unidad Médica 
                   * CLUES
                   * Municipio/Localidad
                   * Tipo de Adjucdicación
                   * Cantidad
                   * Precio Unitario
                   * Monto Mensual 
</t>
  </si>
  <si>
    <t xml:space="preserve">           ° Entidad
           ° Ejercicio
           ° Periodo
           ° Aprobado
           ° Ejercido
           ° Variaciones
           ° Material de curación y otros insumos asociados
                   * Material - Insumo
                   * Partida
                   * Unidad Médica
                   * CLUES
                   * Localidad/Municipio
                   * Tipo de Adjudicación
                   * Cantidad
                   * Precio Unitario
                   * Monto Mensual </t>
  </si>
  <si>
    <t xml:space="preserve">          ° Gasto de Operación 2000 Materiales y suministros
                   * Partida
                   * Aprobado
                   * Ejercicio Acumulado
                   * Variaciones 
                   * Mes a Comprobar
             ° Gasto de Operación 3000 Servicios generales
                   * Partida
                   * Aprobado
                   * Ejercicio Acumulado
                   * Variaciones 
                   * Mes a Comprobar
          ° Gasto de Operación 5000 Bienes muebles, inmuebles e intangibles
                   * Partida
                   * Aprobado
                   * Ejercicio Acumulado
                   * Variaciones 
                   * Mes a Comprobar
             ° Gasto de Operación 6000 Obras públicas
                   * Partida
                   * Aprobado
                   * Ejercicio Acumulado
                   * Variaciones 
                   * Mes a Comprobar</t>
  </si>
  <si>
    <t xml:space="preserve">           ° Entidad
           ° Ejercicio
           ° Periodo
           ° Aprobado
           ° Ejercido
           ° Variaciones
           ° Gastos de Operación
                   * Tipo de gasto (Descripción)
                   * Partida de gasto
                   * Unidad Médica
                   * CLUES
                   * Localidad/Municipio
                   * Tipo de Adjudicación
                   * Cantidad
                   * Precio Unitario
                   * Monto Mensual </t>
  </si>
  <si>
    <t xml:space="preserve">           ° Entidad
           ° Ejercicio
           ° Periodo
           ° Aprobado
           ° Ejercido
           ° Variaciones
           ° Gastos de Operación - Equipo Médico
                   * Equipo
                   * Partida de gasto
                   * Unidad Médica
                   * CLUES
                   * Localidad/Municipio
                   * Tipo de Adjudicación
                   * Cantidad
                   * Precio Unitario
                   * ** Documento de autorización estatal para adquisición de equipo médico </t>
  </si>
  <si>
    <t>10.3CAE-Gasto de Operación - Infraestructura</t>
  </si>
  <si>
    <t xml:space="preserve">           ° Entidad
           ° Ejercicio
           ° Periodo
           ° Aprobado
           ° Ejercido
           ° Variaciones
           ° Gastos de Operación - Infraestructura
                   * Registro en Plan Mestro de Infraestructura
                   * Partida de gasto
                   * Unidad Médica
                   * CLUES
                   * Localidad/Municipio
                   * Tipo de Obra
                   * Monto Mensual</t>
  </si>
  <si>
    <t>Resumen Aportación Estatal</t>
  </si>
  <si>
    <t xml:space="preserve">           ° Entidad
           ° Ejercicio
           ° Periodo
           ° Aprobado
           ° Presupuesto
           ° Concepto
                   * Remuneración al Personal Médico
                   * Remuneración al Personal Administrativo
                   * Adquisición y distribución de medicamentos material de cuaración y otros insumos
                   * Gasto de Operación de las unidades médicas
           °  Aprobado
           ° Pagado
           ° Reintregos 
           ° Por Ejercer</t>
  </si>
  <si>
    <t>Detalle Aportación Estatal</t>
  </si>
  <si>
    <t>Poner datos únicamente
           ° Cargo del Director Administrativo/ Hómologo
           ° Nombre del Director Administrativo /Homólogo
           ° Cargo del Titular de los Servicios de Salud /Homólogo
           ° Nombre del Titular de los Servicios de Salud /Homólogo
           ° Cargo del Enlace de la Entidad Federativa
           ° Nombre del Enlace de la Entidad Federativa (elaboró)
           ° Cargo del responsable de la Entidad Federativa
           ° Nombre del responsable de la Entidad Federativa (revisó)
           ° Cargo del responsable de la Entidad Federativa
           ° Nombre del responsable de la Entidad Federativa (autorizó)</t>
  </si>
  <si>
    <t>Entidad Federativa:</t>
  </si>
  <si>
    <t>Ejercicio:</t>
  </si>
  <si>
    <t>Período:</t>
  </si>
  <si>
    <t>Recuerde actualizar el mes con el que estarás trabajando para que se modifiquen los datos de la herramienta en su totalidad.</t>
  </si>
  <si>
    <t>#</t>
  </si>
  <si>
    <t>Entidad</t>
  </si>
  <si>
    <t>Baja California</t>
  </si>
  <si>
    <t>Baja California Sur</t>
  </si>
  <si>
    <t>Campeche</t>
  </si>
  <si>
    <t>Colima</t>
  </si>
  <si>
    <t>Chiapas</t>
  </si>
  <si>
    <t>Ciudad de México</t>
  </si>
  <si>
    <t>Durango</t>
  </si>
  <si>
    <t>Guanajuato</t>
  </si>
  <si>
    <t>Guerrero</t>
  </si>
  <si>
    <t>Hidalgo</t>
  </si>
  <si>
    <t>Estado de México</t>
  </si>
  <si>
    <t>Michoacán</t>
  </si>
  <si>
    <t>Morelos</t>
  </si>
  <si>
    <t>Nayarit</t>
  </si>
  <si>
    <t>Oaxaca</t>
  </si>
  <si>
    <t>Puebla</t>
  </si>
  <si>
    <t>Quintana Roo</t>
  </si>
  <si>
    <t>San Luis Potosí</t>
  </si>
  <si>
    <t>Sinaloa</t>
  </si>
  <si>
    <t>Sonora</t>
  </si>
  <si>
    <t>Tabasco</t>
  </si>
  <si>
    <t>Tamaulipas</t>
  </si>
  <si>
    <t>Tlaxcala</t>
  </si>
  <si>
    <t>Veracruz</t>
  </si>
  <si>
    <t>Zacatecas</t>
  </si>
  <si>
    <t>Remuneraciones de Personal</t>
  </si>
  <si>
    <t>Adquisición y distribución de medicamentos, material de curación y otros insumos</t>
  </si>
  <si>
    <t>Gasto de operación de las unidades médicas</t>
  </si>
  <si>
    <t>*Bajo protesta de decir verdad manifestamos que las cifras expresadas en el presente son reales y concuerdan con la documentación comprobatoria que las soporta conforme a las disposiciones jurídicas aplicables, la cual se encuentra bajo resguardo y responsabilidad de esta Entidad Federativa.</t>
  </si>
  <si>
    <t>Presupuesto</t>
  </si>
  <si>
    <t>Concepto</t>
  </si>
  <si>
    <t>Aprobado</t>
  </si>
  <si>
    <t>%</t>
  </si>
  <si>
    <t>Reintegros</t>
  </si>
  <si>
    <t>Por Ejercer</t>
  </si>
  <si>
    <t>Remuneraciones de Personal Médico</t>
  </si>
  <si>
    <t>Remuneraciones de Personal Administrativo</t>
  </si>
  <si>
    <t>Total</t>
  </si>
  <si>
    <t>Total Aportación Estatal</t>
  </si>
  <si>
    <t>DILG</t>
  </si>
  <si>
    <t>8.CAE-Remuneraciones al personal</t>
  </si>
  <si>
    <t>Poner datos únicamente en celdas café</t>
  </si>
  <si>
    <t>Rubro</t>
  </si>
  <si>
    <t>Partida</t>
  </si>
  <si>
    <t>Descripción</t>
  </si>
  <si>
    <t>Ejercido Acumulado</t>
  </si>
  <si>
    <t>Aportación Estatal Líquida Personal Médico</t>
  </si>
  <si>
    <t>Sueldos base</t>
  </si>
  <si>
    <t>Honorarios</t>
  </si>
  <si>
    <t>Remuneraciones al personal eventual</t>
  </si>
  <si>
    <t>Prima quinquenal por años de servicios efectivos prestados</t>
  </si>
  <si>
    <t>Primas de vacaciones y dominical</t>
  </si>
  <si>
    <t>Aguinaldo o gratificación de fin de año</t>
  </si>
  <si>
    <t>Compensación por actualización y formación académica</t>
  </si>
  <si>
    <t>Aportaciones al ISSSTE</t>
  </si>
  <si>
    <t>Aportaciones al seguro de cesantía en edad avanzada y vejez</t>
  </si>
  <si>
    <t>Aportaciones al FOVISSSTE</t>
  </si>
  <si>
    <t>Aportaciones al Sistema de Ahorro para el Retiro</t>
  </si>
  <si>
    <t>Cuotas para el seguro de vida del personal civil</t>
  </si>
  <si>
    <t>Cuotas para el seguro colectivo de retiro</t>
  </si>
  <si>
    <t>Seguro de responsabilidad civil, asistencia legal y otros seguros</t>
  </si>
  <si>
    <t>Prestaciones establecidas por condiciones generales de trabajo o contratos colectivos de trabajo</t>
  </si>
  <si>
    <t>Asignaciones adicionales al sueldo</t>
  </si>
  <si>
    <t>Otras prestaciones</t>
  </si>
  <si>
    <t>Remuneraciones al personal</t>
  </si>
  <si>
    <t>Ejercido Acum</t>
  </si>
  <si>
    <t>Total Aportación Líquida Personal Médico</t>
  </si>
  <si>
    <t>Total Aportación Líquida Personal Administrativo</t>
  </si>
  <si>
    <t>Total Líquida</t>
  </si>
  <si>
    <t>Ejercido</t>
  </si>
  <si>
    <t>Variaciones</t>
  </si>
  <si>
    <t>8.1CAE-LIQUIDA</t>
  </si>
  <si>
    <t>Personal Médico</t>
  </si>
  <si>
    <t>Quincena</t>
  </si>
  <si>
    <t>Unidad Médica</t>
  </si>
  <si>
    <t>CLUES</t>
  </si>
  <si>
    <t>Municipio / Localidad</t>
  </si>
  <si>
    <t>Nombre</t>
  </si>
  <si>
    <t>RFC</t>
  </si>
  <si>
    <t>Clave del Puesto</t>
  </si>
  <si>
    <t>Nombre del Puesto</t>
  </si>
  <si>
    <t>Subtotal Aportación Estatal Líquida</t>
  </si>
  <si>
    <t>TOTAL</t>
  </si>
  <si>
    <t>Dichos recursos se integran exclusivamente de la Aportación Solidaria Estatal para la Prestación Gratuita de Servicios de Salud, Medicamentos y demás Insumos Asociados para las Personas sin Seguridad Social del ejercicio fiscal vigente. Para la validación del personal administrativo, se deberá presentar la descripción de las funciones que sustenten que, dicho personal es necesario para la prestación de servicios de salud a la persona sin seguridad social.</t>
  </si>
  <si>
    <t>8.2CAE-LIQUIDA</t>
  </si>
  <si>
    <t>Personal Administrativo - Hasta el 6%</t>
  </si>
  <si>
    <t>9.CAE-Adquisición y distribución de medicamentos, material de curación y otros insumos asociados</t>
  </si>
  <si>
    <t>Adquisición y distribución de medicamentos</t>
  </si>
  <si>
    <t>Líquida</t>
  </si>
  <si>
    <t>Medicinas y productos farmacéuticos</t>
  </si>
  <si>
    <t>Adquisición y distribución de material de curación y otros insumos asociados</t>
  </si>
  <si>
    <t>Programado</t>
  </si>
  <si>
    <t>LÍQUIDA</t>
  </si>
  <si>
    <t>Productos químicos básicos</t>
  </si>
  <si>
    <t>Materiales, accesorios y suministros médicos</t>
  </si>
  <si>
    <t>Materiales, accesorios y suministros de laboratorio</t>
  </si>
  <si>
    <t>Otros productos químicos</t>
  </si>
  <si>
    <t>Servicios integrales</t>
  </si>
  <si>
    <t>Fletes y maniobras</t>
  </si>
  <si>
    <t>SubTotal</t>
  </si>
  <si>
    <t>Adquisición y distribución de medicamentos, material de curación y otros insumos asociados.</t>
  </si>
  <si>
    <t>Total Aportación Líquida</t>
  </si>
  <si>
    <t>9.1CAE-Medicamentos</t>
  </si>
  <si>
    <t>Medicamentos (partida 25301) Líquida</t>
  </si>
  <si>
    <t>Medicamento</t>
  </si>
  <si>
    <t>Localidad / Municipio</t>
  </si>
  <si>
    <t>Tipo de adjudicación</t>
  </si>
  <si>
    <t>Cantidad</t>
  </si>
  <si>
    <t>Precio unitario</t>
  </si>
  <si>
    <t>Dichos recursos se integran exclusivamente de la Aportación Solidaria Estatal para la Prestación Gratuita de Servicios de Salud, Medicamentos y demás Insumos Asociados para las Personas sin Seguridad Social del ejercicio fiscal vigente.</t>
  </si>
  <si>
    <t>9.2CAE-Material de curación y otros insumos asociados</t>
  </si>
  <si>
    <t>Material de curación y otros insumos asociados</t>
  </si>
  <si>
    <t>Material - Insumo</t>
  </si>
  <si>
    <t>10.CAE-Gasto de Operación</t>
  </si>
  <si>
    <t>Aportación Líquida</t>
  </si>
  <si>
    <t>2000 Materiales y suministros</t>
  </si>
  <si>
    <t>Materiales y útiles de oficina</t>
  </si>
  <si>
    <t>Materiales y útiles de impresión y reproducción</t>
  </si>
  <si>
    <t>Materiales y útiles consumibles para el procesamiento en equipos y bienes informáticos</t>
  </si>
  <si>
    <t>Material de limpieza</t>
  </si>
  <si>
    <t>Productos alimenticios para personas derivado de la prestación de servicios públicos en unidades de salud</t>
  </si>
  <si>
    <t>Utensilios para el servicio de alimentación</t>
  </si>
  <si>
    <t>Productos minerales no metálicos</t>
  </si>
  <si>
    <t>Cemento y productos de concreto</t>
  </si>
  <si>
    <t>Cal, yeso y productos de yeso</t>
  </si>
  <si>
    <t>Madera y productos de madera</t>
  </si>
  <si>
    <t>Vidrio y productos de vidrio</t>
  </si>
  <si>
    <t>Material eléctrico y electrónico</t>
  </si>
  <si>
    <t>Artículos metálicos para la construcción</t>
  </si>
  <si>
    <t>Materiales complementarios</t>
  </si>
  <si>
    <t>Otros materiales y artículos de construcción y reparación</t>
  </si>
  <si>
    <t>Combustibles, lubricantes y aditivos para vehículos terrestres, aéreos, marítimos, lacustres y fluviales destinados a servicios administrativos</t>
  </si>
  <si>
    <t xml:space="preserve">Combustibles, lubricantes y aditivos para maquinaria, equipo de producción y servicios </t>
  </si>
  <si>
    <t>Vestuario y uniformes</t>
  </si>
  <si>
    <t>Prendas de protección personal</t>
  </si>
  <si>
    <t>Blancos y otros productos textiles, excepto prendas de vestir</t>
  </si>
  <si>
    <t>Herramientas menores</t>
  </si>
  <si>
    <t>Refacciones y accesorios menores de edificios</t>
  </si>
  <si>
    <t>Refacciones y accesorios menores de mobiliario y equipo de administración, educacional y recreativo</t>
  </si>
  <si>
    <t>Refacciones y accesorios para equipo de cómputo y telecomunicaciones</t>
  </si>
  <si>
    <t>Refacciones y accesorios menores de equipo e instrumental médico y de laboratorio</t>
  </si>
  <si>
    <t>Refacciones y accesorios menores de equipo de transporte</t>
  </si>
  <si>
    <t>Refacciones y accesorios menores de maquinaria y otros equipos</t>
  </si>
  <si>
    <t>3000 Servicios generales</t>
  </si>
  <si>
    <t>Servicio de energía eléctrica</t>
  </si>
  <si>
    <t>Servicio de gas</t>
  </si>
  <si>
    <t>Servicio de agua</t>
  </si>
  <si>
    <t>Servicio telefónico convencional</t>
  </si>
  <si>
    <t>Servicio de radiolocalización</t>
  </si>
  <si>
    <t>Servicios de telecomunicaciones</t>
  </si>
  <si>
    <t>Servicios de internet</t>
  </si>
  <si>
    <t>Servicios de conducción de señales analógicas y digitales</t>
  </si>
  <si>
    <t>Servicio postal</t>
  </si>
  <si>
    <t>Servicios integrales de telecomunicación</t>
  </si>
  <si>
    <t>Servicios integrales de infraestructura de cómputo</t>
  </si>
  <si>
    <t>Arrendamiento de edificios y locales</t>
  </si>
  <si>
    <t>Arrendamiento de equipo y bienes informáticos</t>
  </si>
  <si>
    <t>Arrendamiento de equipo e instrumental médico y de laboratorio</t>
  </si>
  <si>
    <t>Arrendamiento de maquinaria y equipo</t>
  </si>
  <si>
    <t>Impresiones de documentos oficiales para la prestación de servicios públicos, identificación, formatos administrativos y fiscales, formas valoradas, certificados y títulos</t>
  </si>
  <si>
    <t>Impresión y elaboración de material informativo derivado de la operación y administración de las dependencias y entidades</t>
  </si>
  <si>
    <t>Servicios de vigilancia</t>
  </si>
  <si>
    <t>Subcontratación de servicios con terceros</t>
  </si>
  <si>
    <t>Seguros de bienes patrimoniales</t>
  </si>
  <si>
    <t>Mantenimiento y conservación de inmuebles para la prestación de servicios públicos</t>
  </si>
  <si>
    <t>Mantenimiento y conservación de mobiliario y equipo de administración</t>
  </si>
  <si>
    <t>Mantenimiento y conservación de bienes informáticos</t>
  </si>
  <si>
    <t>Instalación, reparación y mantenimiento de equipo e instrumental médico y de laboratorio</t>
  </si>
  <si>
    <t>Mantenimiento y conservación de vehículos terrestres, aéreos, marítimos, lacustres y fluviales</t>
  </si>
  <si>
    <t>Mantenimiento y conservación de maquinaria y equipo</t>
  </si>
  <si>
    <t>Servicios de lavandería, limpieza e higiene</t>
  </si>
  <si>
    <t>Servicios de jardinería y fumigación</t>
  </si>
  <si>
    <t>Difusión de mensajes sobre programas y actividades gubernamentales</t>
  </si>
  <si>
    <t>Pasajes aéreos nacionales para servidores públicos de mando en el desempeño de comisiones y funciones oficiales</t>
  </si>
  <si>
    <t>Pasajes terrestres nacionales para servidores públicos de mando en el desempeño de comisiones y funciones oficiales</t>
  </si>
  <si>
    <t>Viáticos nacionales para servidores públicos en el desempeño de funciones oficiales</t>
  </si>
  <si>
    <t>Otros impuestos y derechos</t>
  </si>
  <si>
    <t>5000 Bienes muebles, inmuebles e intangibles</t>
  </si>
  <si>
    <t>Mobiliario</t>
  </si>
  <si>
    <t>Muebles, excepto de oficina y estantería</t>
  </si>
  <si>
    <t>Bienes informáticos</t>
  </si>
  <si>
    <t>Equipo de administración</t>
  </si>
  <si>
    <t>Equipos y aparatos audiovisuales</t>
  </si>
  <si>
    <t>Cámaras fotográficas y de video</t>
  </si>
  <si>
    <t>Equipo médico y de laboratorio</t>
  </si>
  <si>
    <t>Instrumental médico y de laboratorio</t>
  </si>
  <si>
    <t>Vehículos y equipo terrestres, destinados a servicios públicos y la operación de programas públicos</t>
  </si>
  <si>
    <t>Carrocerías y remolques</t>
  </si>
  <si>
    <t>Maquinaria y equipo industrial</t>
  </si>
  <si>
    <t>Sistema de aire acondicionado, calefacción y de refrigeración industrial y comercial</t>
  </si>
  <si>
    <t>Equipos y aparatos de comunicaciones y telecomunicaciones</t>
  </si>
  <si>
    <t>Maquinaria y equipo eléctrico y electrónico</t>
  </si>
  <si>
    <t>Terrenos</t>
  </si>
  <si>
    <t>6000 Obras públicas</t>
  </si>
  <si>
    <t>Obras de construcción para edificios no habitacionales</t>
  </si>
  <si>
    <t>Mantenimiento y rehabilitación de edificaciones no habitacionales</t>
  </si>
  <si>
    <t>Construcción de obras para el abastecimiento de agua, petróleo, gas, electricidad y telecomunicaciones</t>
  </si>
  <si>
    <t>Mantenimiento y rehabilitación de obras para el abastecimiento de agua, petróleo, gas, electricidad y telecomunicaciones</t>
  </si>
  <si>
    <t xml:space="preserve">10.1CAE-Gasto de Operación </t>
  </si>
  <si>
    <t>Gasto de Operación</t>
  </si>
  <si>
    <t>Tipo de gasto (Descripción)</t>
  </si>
  <si>
    <t>Partida de gasto</t>
  </si>
  <si>
    <t>10.2CAE-Gasto de Operación - Equipo Médico</t>
  </si>
  <si>
    <t>Equipo Médico</t>
  </si>
  <si>
    <t>Equipo</t>
  </si>
  <si>
    <t>**Documento de autorización estatal para adquisición de equipo médico</t>
  </si>
  <si>
    <t>Infraestructura</t>
  </si>
  <si>
    <t>Registro en Plan Maestro de Infraestructura</t>
  </si>
  <si>
    <t>Tipo de obra</t>
  </si>
  <si>
    <t>Cargo del Titular de la Dirección Administrativa de los Servicios  Estatales de Salud o equivalente en la Entidad Federativa</t>
  </si>
  <si>
    <t>Nombre del Titular de la Dirección Administrativa de los Servicios  Estatales de Salud o equivalente en la Entidad Federativa</t>
  </si>
  <si>
    <t>Cargo del Titular de los Servicios Estatales de Salud o equivalente en la Entidad Federativa</t>
  </si>
  <si>
    <t>Nombre del  Titular de los Servicios Estatales de Salud o equivalente en la Entidad Federativa</t>
  </si>
  <si>
    <t>NO.</t>
  </si>
  <si>
    <t>Aportación</t>
  </si>
  <si>
    <t>Total ejercido acumulado Aportación Estatal</t>
  </si>
  <si>
    <t>Remuneraciones de Personal 
(Personal &lt; 6% Administrativo )</t>
  </si>
  <si>
    <t xml:space="preserve">Periodo </t>
  </si>
  <si>
    <t xml:space="preserve">Enero-Marzo </t>
  </si>
  <si>
    <t>Abril-Junio</t>
  </si>
  <si>
    <t>Julio-Septiembre</t>
  </si>
  <si>
    <t>Octubre-Diciembre</t>
  </si>
  <si>
    <t>PROGRAMA PRESUPUESTARIO U013</t>
  </si>
  <si>
    <t>APORTACIÓN SOLIDARIA ESTATAL</t>
  </si>
  <si>
    <t>Resumen Aportación Solidaria Estatal</t>
  </si>
  <si>
    <t>Titular de la Dirección Administrativa de los Servicios  Estatales de Salud o equivalente en la Entidad Federativa</t>
  </si>
  <si>
    <t>Titular de los Servicios Estatales de Salud o equivalente en la Entidad Federativa</t>
  </si>
  <si>
    <t>Bajo protesta de decir verdad manifestamos que las cifras expresadas en el presente son reales y concuerdan con la documentación comprobatoria que las soporta conforme a las disposiciones jurídicas aplicables, la cual se encuentra bajo resguardo y responsabilidad de esta Entidad Federativa.</t>
  </si>
  <si>
    <t>SERVICIOS ESTATALES DE SALUD</t>
  </si>
  <si>
    <t>PROGRAMACIÓN Y EJERCICIO DE LOS RECURSOS ESTATALES APORTADAS POR LAS ENTIDADES FEDERATIVAS, PARA LA PRESTACIÓN GRATUITA DE SERVICIOS DE SALUD, MEDICAMENTOS Y DEMÁS INSUMOS ASOCIADOS PARA LAS PERSONAS SIN SEGURIDAD SOCIAL PARA EL EJERCICIO FISCAL 2026</t>
  </si>
  <si>
    <t>SERVICIOS ESTATALES DE  SALUD</t>
  </si>
  <si>
    <t>DETALLE DE EJECUCIÓN DE LOS RECURSOS DE LA APORTACIÓN SOLIDARIA ESTATAL APORTADA POR LAS ENTIDADES FEDERATIVAS.</t>
  </si>
  <si>
    <t>INFORME DEL EJERCICIO DE LOS RECURSOS ESTATALES PARA LA PRESTACIÓN GRATUITA DE SERVICIOS DE SALUD, MEDICAMENTOS Y DEMÁS INSUMOS ASOCIADOS PARA LAS PERSONAS SIN SEGURIDAD SOCIAL</t>
  </si>
  <si>
    <r>
      <t xml:space="preserve">Aportación Estatal Líquida Personal Administrativo
</t>
    </r>
    <r>
      <rPr>
        <sz val="11"/>
        <color theme="0"/>
        <rFont val="Noto Sans"/>
        <family val="2"/>
      </rPr>
      <t>Hasta el 6%</t>
    </r>
  </si>
  <si>
    <t>Periodo:</t>
  </si>
  <si>
    <t>Subtotal Aportación Solidaria Estatal Líquida</t>
  </si>
  <si>
    <r>
      <t xml:space="preserve">Dichos recursos se integran exclusivamente de la Aportación Solidaria Estatal para la Prestación Gratuita de Servicios de Salud, Medicamentos y demás Insumos Asociados para las Personas sin Seguridad Social del ejercicio fiscal vigente.
</t>
    </r>
    <r>
      <rPr>
        <b/>
        <sz val="10"/>
        <rFont val="Montserrat"/>
      </rPr>
      <t>Evidencia documental que avale la autorización o validación del proyecto, con recursos estatales del ejercicio fiscal vigente. Dicha aprobación deberá ser emitida por la respectiva normativa de la Entidad Federativa con atribuciones en la materia, o su equivalente.</t>
    </r>
  </si>
  <si>
    <r>
      <t xml:space="preserve">Dichos recursos se integran exclusivamente de la Aportación Solidaria Estatal para la Prestación Gratuita de Servicios de Salud, Medicamentos y demás Insumos Asociados para las Personas sin Seguridad Social del ejercicio fiscal vigente.
</t>
    </r>
    <r>
      <rPr>
        <b/>
        <sz val="9"/>
        <rFont val="Noto Sans"/>
        <family val="2"/>
      </rPr>
      <t>Evidencia documental que avale la autorización para la adquisición de equipo médico, con recursos estatales del ejercicio fiscal vigente. Dicha aprobación deberá ser emitida por la respectiva Junta de Gobierno con atribuciones en la materia, o su equivalente.</t>
    </r>
  </si>
  <si>
    <t>Periodo</t>
  </si>
  <si>
    <t xml:space="preserve">Comprometido </t>
  </si>
  <si>
    <t xml:space="preserve">Ejercido  </t>
  </si>
  <si>
    <t>Mes:</t>
  </si>
  <si>
    <t xml:space="preserve">Dichos recursos se integran exclusivamente de la Aportación Solidaria Estatal para la Prestación Gratuita de Servicios de Salud, Medicamentos y demás Insumos Asociados para las Personas sin Seguridad Social del ejercicio fiscal vigente. </t>
  </si>
  <si>
    <t xml:space="preserve">Sueldo bruto
</t>
  </si>
  <si>
    <t>Mes</t>
  </si>
  <si>
    <t>Subtotal</t>
  </si>
  <si>
    <t>IVA</t>
  </si>
  <si>
    <t>Monto total</t>
  </si>
  <si>
    <t xml:space="preserve">Mes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</si>
</sst>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8" formatCode="&quot;$&quot;#,##0.00;[Red]\-&quot;$&quot;#,##0.00"/>
    <numFmt numFmtId="44" formatCode="_-&quot;$&quot;* #,##0.00_-;\-&quot;$&quot;* #,##0.00_-;_-&quot;$&quot;* &quot;-&quot;??_-;_-@_-"/>
    <numFmt numFmtId="164" formatCode="&quot;$&quot;#,##0.00_);[Red]\(&quot;$&quot;#,##0.00\)"/>
    <numFmt numFmtId="165" formatCode="_(&quot;$&quot;* #,##0.00_);_(&quot;$&quot;* \(#,##0.00\);_(&quot;$&quot;* &quot;-&quot;??_);_(@_)"/>
    <numFmt numFmtId="166" formatCode="mmmm\-yyyy"/>
    <numFmt numFmtId="167" formatCode="&quot;$&quot;#,##0.00"/>
    <numFmt numFmtId="168" formatCode="0.00;[Red]0.00"/>
  </numFmts>
  <fonts count="51" x14ac:knownFonts="1">
    <font>
      <sz val="11"/>
      <color theme="1"/>
      <name val="Calibri"/>
      <family val="2"/>
      <scheme val="minor"/>
    </font>
    <font>
      <sz val="11"/>
      <color theme="1"/>
      <name val="Calibri"/>
      <family val="2"/>
      <scheme val="minor"/>
    </font>
    <font>
      <sz val="10"/>
      <name val="Arial"/>
      <family val="2"/>
    </font>
    <font>
      <sz val="9"/>
      <color theme="1"/>
      <name val="Montserrat"/>
    </font>
    <font>
      <sz val="9"/>
      <color theme="1"/>
      <name val="Noto Sans"/>
      <family val="2"/>
    </font>
    <font>
      <b/>
      <sz val="10"/>
      <color theme="1"/>
      <name val="Noto Sans"/>
      <family val="2"/>
    </font>
    <font>
      <b/>
      <sz val="9"/>
      <color theme="1"/>
      <name val="Noto Sans"/>
      <family val="2"/>
    </font>
    <font>
      <b/>
      <sz val="9"/>
      <name val="Noto Sans"/>
      <family val="2"/>
    </font>
    <font>
      <b/>
      <sz val="9"/>
      <color theme="0"/>
      <name val="Noto Sans"/>
      <family val="2"/>
    </font>
    <font>
      <b/>
      <sz val="9"/>
      <color indexed="9"/>
      <name val="Noto Sans"/>
      <family val="2"/>
    </font>
    <font>
      <sz val="9"/>
      <name val="Noto Sans"/>
      <family val="2"/>
    </font>
    <font>
      <strike/>
      <sz val="9"/>
      <name val="Noto Sans"/>
      <family val="2"/>
    </font>
    <font>
      <strike/>
      <sz val="9"/>
      <color theme="1"/>
      <name val="Noto Sans"/>
      <family val="2"/>
    </font>
    <font>
      <sz val="11"/>
      <color theme="1"/>
      <name val="Noto Sans"/>
      <family val="2"/>
    </font>
    <font>
      <b/>
      <sz val="12"/>
      <color theme="1"/>
      <name val="Noto Sans"/>
      <family val="2"/>
    </font>
    <font>
      <b/>
      <sz val="11"/>
      <color theme="1"/>
      <name val="Noto Sans"/>
      <family val="2"/>
    </font>
    <font>
      <b/>
      <sz val="12"/>
      <color indexed="8"/>
      <name val="Noto Sans"/>
      <family val="2"/>
    </font>
    <font>
      <sz val="11"/>
      <color theme="0"/>
      <name val="Noto Sans"/>
      <family val="2"/>
    </font>
    <font>
      <sz val="10"/>
      <color theme="1"/>
      <name val="Noto Sans"/>
      <family val="2"/>
    </font>
    <font>
      <sz val="10"/>
      <name val="Noto Sans"/>
      <family val="2"/>
    </font>
    <font>
      <b/>
      <sz val="10"/>
      <name val="Noto Sans"/>
      <family val="2"/>
    </font>
    <font>
      <b/>
      <sz val="20"/>
      <name val="Noto Sans"/>
      <family val="2"/>
    </font>
    <font>
      <b/>
      <sz val="16"/>
      <name val="Noto Sans"/>
      <family val="2"/>
    </font>
    <font>
      <b/>
      <sz val="14"/>
      <color theme="1"/>
      <name val="Noto Sans"/>
      <family val="2"/>
    </font>
    <font>
      <b/>
      <sz val="14"/>
      <color indexed="8"/>
      <name val="Noto Sans"/>
      <family val="2"/>
    </font>
    <font>
      <b/>
      <sz val="18"/>
      <name val="Noto Sans"/>
      <family val="2"/>
    </font>
    <font>
      <b/>
      <sz val="12"/>
      <name val="Noto Sans"/>
      <family val="2"/>
    </font>
    <font>
      <b/>
      <sz val="14"/>
      <name val="Noto Sans"/>
      <family val="2"/>
    </font>
    <font>
      <sz val="12"/>
      <name val="Noto Sans"/>
      <family val="2"/>
    </font>
    <font>
      <b/>
      <sz val="10"/>
      <color indexed="8"/>
      <name val="Noto Sans"/>
      <family val="2"/>
    </font>
    <font>
      <i/>
      <sz val="8"/>
      <color theme="0"/>
      <name val="Noto Sans"/>
      <family val="2"/>
    </font>
    <font>
      <b/>
      <sz val="11"/>
      <color indexed="8"/>
      <name val="Noto Sans"/>
      <family val="2"/>
    </font>
    <font>
      <sz val="10"/>
      <color indexed="8"/>
      <name val="Noto Sans"/>
      <family val="2"/>
    </font>
    <font>
      <b/>
      <sz val="10"/>
      <color theme="0"/>
      <name val="Noto Sans"/>
      <family val="2"/>
    </font>
    <font>
      <sz val="9"/>
      <color theme="0"/>
      <name val="Noto Sans"/>
      <family val="2"/>
    </font>
    <font>
      <b/>
      <sz val="12"/>
      <color theme="0"/>
      <name val="Noto Sans"/>
      <family val="2"/>
    </font>
    <font>
      <b/>
      <sz val="11"/>
      <color theme="0"/>
      <name val="Noto Sans"/>
      <family val="2"/>
    </font>
    <font>
      <sz val="14"/>
      <color theme="1"/>
      <name val="Noto Sans"/>
      <family val="2"/>
    </font>
    <font>
      <b/>
      <sz val="11"/>
      <name val="Noto Sans"/>
      <family val="2"/>
    </font>
    <font>
      <b/>
      <sz val="11"/>
      <color indexed="9"/>
      <name val="Noto Sans"/>
      <family val="2"/>
    </font>
    <font>
      <b/>
      <sz val="20"/>
      <color indexed="8"/>
      <name val="Noto Sans"/>
      <family val="2"/>
    </font>
    <font>
      <sz val="11"/>
      <color theme="1"/>
      <name val="Wingdings"/>
      <charset val="2"/>
    </font>
    <font>
      <sz val="10"/>
      <name val="Montserrat"/>
    </font>
    <font>
      <b/>
      <sz val="10"/>
      <name val="Montserrat"/>
    </font>
    <font>
      <b/>
      <u/>
      <sz val="12"/>
      <color indexed="8"/>
      <name val="Noto Sans"/>
      <family val="2"/>
    </font>
    <font>
      <u/>
      <sz val="11"/>
      <color theme="1"/>
      <name val="Noto Sans"/>
      <family val="2"/>
    </font>
    <font>
      <b/>
      <u/>
      <sz val="12"/>
      <name val="Noto Sans"/>
      <family val="2"/>
    </font>
    <font>
      <b/>
      <u/>
      <sz val="14"/>
      <name val="Noto Sans"/>
      <family val="2"/>
    </font>
    <font>
      <b/>
      <u/>
      <sz val="11"/>
      <color indexed="8"/>
      <name val="Noto Sans"/>
      <family val="2"/>
    </font>
    <font>
      <sz val="11"/>
      <color indexed="8"/>
      <name val="Noto Sans"/>
      <family val="2"/>
    </font>
    <font>
      <sz val="11"/>
      <name val="Noto Sans"/>
      <family val="2"/>
    </font>
  </fonts>
  <fills count="14">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E7DCC7"/>
        <bgColor indexed="64"/>
      </patternFill>
    </fill>
    <fill>
      <patternFill patternType="solid">
        <fgColor theme="0" tint="-0.499984740745262"/>
        <bgColor indexed="64"/>
      </patternFill>
    </fill>
    <fill>
      <patternFill patternType="solid">
        <fgColor rgb="FF235B4E"/>
        <bgColor indexed="64"/>
      </patternFill>
    </fill>
    <fill>
      <patternFill patternType="solid">
        <fgColor rgb="FF98989A"/>
        <bgColor indexed="64"/>
      </patternFill>
    </fill>
    <fill>
      <patternFill patternType="solid">
        <fgColor rgb="FF10312B"/>
        <bgColor indexed="64"/>
      </patternFill>
    </fill>
    <fill>
      <patternFill patternType="solid">
        <fgColor rgb="FF6F7271"/>
        <bgColor indexed="64"/>
      </patternFill>
    </fill>
    <fill>
      <patternFill patternType="solid">
        <fgColor rgb="FFE6DCC7"/>
        <bgColor indexed="64"/>
      </patternFill>
    </fill>
    <fill>
      <patternFill patternType="solid">
        <fgColor rgb="FFBC945A"/>
        <bgColor indexed="64"/>
      </patternFill>
    </fill>
    <fill>
      <patternFill patternType="solid">
        <fgColor rgb="FFBC955C"/>
        <bgColor indexed="64"/>
      </patternFill>
    </fill>
    <fill>
      <patternFill patternType="solid">
        <fgColor theme="0" tint="-0.34998626667073579"/>
        <bgColor indexed="64"/>
      </patternFill>
    </fill>
  </fills>
  <borders count="57">
    <border>
      <left/>
      <right/>
      <top/>
      <bottom/>
      <diagonal/>
    </border>
    <border>
      <left style="thin">
        <color theme="0"/>
      </left>
      <right style="thin">
        <color theme="0"/>
      </right>
      <top style="thin">
        <color theme="0"/>
      </top>
      <bottom style="thin">
        <color theme="0"/>
      </bottom>
      <diagonal/>
    </border>
    <border>
      <left/>
      <right/>
      <top style="thin">
        <color theme="0"/>
      </top>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
      <left/>
      <right/>
      <top/>
      <bottom style="thin">
        <color theme="0"/>
      </bottom>
      <diagonal/>
    </border>
    <border>
      <left style="thin">
        <color theme="0"/>
      </left>
      <right/>
      <top/>
      <bottom style="thin">
        <color theme="0"/>
      </bottom>
      <diagonal/>
    </border>
    <border>
      <left/>
      <right/>
      <top style="thin">
        <color theme="0"/>
      </top>
      <bottom style="thin">
        <color theme="0"/>
      </bottom>
      <diagonal/>
    </border>
    <border>
      <left style="thin">
        <color theme="0"/>
      </left>
      <right style="thin">
        <color theme="0"/>
      </right>
      <top/>
      <bottom style="thin">
        <color theme="0"/>
      </bottom>
      <diagonal/>
    </border>
    <border>
      <left/>
      <right style="thin">
        <color theme="0"/>
      </right>
      <top style="thin">
        <color theme="0"/>
      </top>
      <bottom/>
      <diagonal/>
    </border>
    <border>
      <left style="thin">
        <color theme="0"/>
      </left>
      <right/>
      <top style="thin">
        <color theme="0"/>
      </top>
      <bottom style="thin">
        <color theme="0"/>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theme="0"/>
      </right>
      <top style="thin">
        <color theme="0"/>
      </top>
      <bottom style="thin">
        <color theme="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theme="0"/>
      </left>
      <right style="thin">
        <color theme="0"/>
      </right>
      <top style="thin">
        <color theme="0"/>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bottom style="medium">
        <color indexed="64"/>
      </bottom>
      <diagonal/>
    </border>
    <border>
      <left style="thin">
        <color theme="0"/>
      </left>
      <right/>
      <top style="thin">
        <color theme="0"/>
      </top>
      <bottom/>
      <diagonal/>
    </border>
    <border>
      <left/>
      <right/>
      <top style="thin">
        <color theme="0"/>
      </top>
      <bottom style="thin">
        <color indexed="64"/>
      </bottom>
      <diagonal/>
    </border>
    <border>
      <left/>
      <right/>
      <top/>
      <bottom style="thin">
        <color indexed="64"/>
      </bottom>
      <diagonal/>
    </border>
    <border>
      <left style="thin">
        <color indexed="64"/>
      </left>
      <right/>
      <top/>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bottom/>
      <diagonal/>
    </border>
    <border>
      <left/>
      <right/>
      <top/>
      <bottom style="thin">
        <color theme="1"/>
      </bottom>
      <diagonal/>
    </border>
    <border>
      <left/>
      <right style="thin">
        <color indexed="64"/>
      </right>
      <top/>
      <bottom style="thin">
        <color theme="1"/>
      </bottom>
      <diagonal/>
    </border>
    <border>
      <left style="thin">
        <color theme="1"/>
      </left>
      <right style="thin">
        <color theme="1"/>
      </right>
      <top style="thin">
        <color theme="1"/>
      </top>
      <bottom style="thin">
        <color theme="1"/>
      </bottom>
      <diagonal/>
    </border>
    <border>
      <left style="thin">
        <color theme="3" tint="-0.24994659260841701"/>
      </left>
      <right/>
      <top style="thin">
        <color indexed="64"/>
      </top>
      <bottom/>
      <diagonal/>
    </border>
    <border>
      <left/>
      <right/>
      <top style="thin">
        <color indexed="64"/>
      </top>
      <bottom/>
      <diagonal/>
    </border>
    <border>
      <left/>
      <right/>
      <top style="thin">
        <color indexed="64"/>
      </top>
      <bottom style="thin">
        <color indexed="64"/>
      </bottom>
      <diagonal/>
    </border>
    <border>
      <left style="thin">
        <color theme="3" tint="-0.24994659260841701"/>
      </left>
      <right/>
      <top style="thin">
        <color indexed="64"/>
      </top>
      <bottom style="thin">
        <color indexed="64"/>
      </bottom>
      <diagonal/>
    </border>
    <border>
      <left style="thin">
        <color theme="0"/>
      </left>
      <right/>
      <top style="medium">
        <color indexed="64"/>
      </top>
      <bottom/>
      <diagonal/>
    </border>
    <border>
      <left/>
      <right/>
      <top style="medium">
        <color indexed="64"/>
      </top>
      <bottom/>
      <diagonal/>
    </border>
    <border>
      <left/>
      <right style="thin">
        <color theme="3" tint="-0.24994659260841701"/>
      </right>
      <top style="thin">
        <color indexed="64"/>
      </top>
      <bottom/>
      <diagonal/>
    </border>
    <border>
      <left/>
      <right style="thin">
        <color theme="3" tint="-0.24994659260841701"/>
      </right>
      <top style="thin">
        <color theme="3" tint="-0.24994659260841701"/>
      </top>
      <bottom style="thin">
        <color theme="3" tint="-0.24994659260841701"/>
      </bottom>
      <diagonal/>
    </border>
    <border>
      <left style="thin">
        <color theme="3" tint="-0.24994659260841701"/>
      </left>
      <right style="thin">
        <color theme="3" tint="-0.24994659260841701"/>
      </right>
      <top style="thin">
        <color theme="3" tint="-0.24994659260841701"/>
      </top>
      <bottom style="thin">
        <color theme="3" tint="-0.24994659260841701"/>
      </bottom>
      <diagonal/>
    </border>
    <border>
      <left style="thin">
        <color theme="3" tint="-0.24994659260841701"/>
      </left>
      <right/>
      <top style="thin">
        <color theme="3" tint="-0.24994659260841701"/>
      </top>
      <bottom style="thin">
        <color theme="3" tint="-0.24994659260841701"/>
      </bottom>
      <diagonal/>
    </border>
    <border>
      <left style="thin">
        <color theme="3" tint="-0.24994659260841701"/>
      </left>
      <right/>
      <top style="thin">
        <color indexed="64"/>
      </top>
      <bottom style="thin">
        <color theme="3" tint="-0.24994659260841701"/>
      </bottom>
      <diagonal/>
    </border>
    <border>
      <left/>
      <right/>
      <top style="thin">
        <color indexed="64"/>
      </top>
      <bottom style="thin">
        <color theme="3" tint="-0.24994659260841701"/>
      </bottom>
      <diagonal/>
    </border>
    <border>
      <left/>
      <right style="thin">
        <color theme="3" tint="-0.24994659260841701"/>
      </right>
      <top style="thin">
        <color indexed="64"/>
      </top>
      <bottom style="thin">
        <color theme="3" tint="-0.24994659260841701"/>
      </bottom>
      <diagonal/>
    </border>
    <border>
      <left style="thin">
        <color theme="3" tint="-0.24994659260841701"/>
      </left>
      <right/>
      <top style="thin">
        <color theme="3" tint="-0.24994659260841701"/>
      </top>
      <bottom style="thin">
        <color indexed="64"/>
      </bottom>
      <diagonal/>
    </border>
    <border>
      <left/>
      <right style="thin">
        <color theme="3" tint="-0.24994659260841701"/>
      </right>
      <top style="thin">
        <color theme="3" tint="-0.24994659260841701"/>
      </top>
      <bottom style="thin">
        <color indexed="64"/>
      </bottom>
      <diagonal/>
    </border>
    <border>
      <left/>
      <right style="thin">
        <color theme="3" tint="-0.24994659260841701"/>
      </right>
      <top style="thin">
        <color indexed="64"/>
      </top>
      <bottom style="thin">
        <color indexed="64"/>
      </bottom>
      <diagonal/>
    </border>
    <border>
      <left style="thin">
        <color theme="0"/>
      </left>
      <right/>
      <top style="thin">
        <color indexed="64"/>
      </top>
      <bottom style="thin">
        <color indexed="64"/>
      </bottom>
      <diagonal/>
    </border>
    <border>
      <left style="thin">
        <color indexed="64"/>
      </left>
      <right style="thin">
        <color indexed="64"/>
      </right>
      <top/>
      <bottom/>
      <diagonal/>
    </border>
    <border>
      <left style="medium">
        <color rgb="FFB38E5D"/>
      </left>
      <right style="medium">
        <color rgb="FFB38E5D"/>
      </right>
      <top style="medium">
        <color rgb="FFB38E5D"/>
      </top>
      <bottom style="medium">
        <color rgb="FFB38E5D"/>
      </bottom>
      <diagonal/>
    </border>
    <border>
      <left style="thin">
        <color theme="0"/>
      </left>
      <right style="thin">
        <color theme="0"/>
      </right>
      <top/>
      <bottom/>
      <diagonal/>
    </border>
    <border>
      <left style="thin">
        <color theme="3" tint="-0.24994659260841701"/>
      </left>
      <right style="thin">
        <color theme="3" tint="-0.24994659260841701"/>
      </right>
      <top style="thin">
        <color theme="3" tint="-0.24994659260841701"/>
      </top>
      <bottom/>
      <diagonal/>
    </border>
    <border>
      <left style="thin">
        <color rgb="FF000000"/>
      </left>
      <right style="thin">
        <color rgb="FF000000"/>
      </right>
      <top/>
      <bottom style="thin">
        <color rgb="FF000000"/>
      </bottom>
      <diagonal/>
    </border>
  </borders>
  <cellStyleXfs count="6">
    <xf numFmtId="0" fontId="0" fillId="0" borderId="0"/>
    <xf numFmtId="165" fontId="1" fillId="0" borderId="0" applyFont="0" applyFill="0" applyBorder="0" applyAlignment="0" applyProtection="0"/>
    <xf numFmtId="9" fontId="1" fillId="0" borderId="0" applyFont="0" applyFill="0" applyBorder="0" applyAlignment="0" applyProtection="0"/>
    <xf numFmtId="0" fontId="2" fillId="0" borderId="0"/>
    <xf numFmtId="0" fontId="2" fillId="0" borderId="0"/>
    <xf numFmtId="0" fontId="3" fillId="0" borderId="0"/>
  </cellStyleXfs>
  <cellXfs count="471">
    <xf numFmtId="0" fontId="0" fillId="0" borderId="0" xfId="0"/>
    <xf numFmtId="0" fontId="4" fillId="0" borderId="0" xfId="5" applyFont="1"/>
    <xf numFmtId="0" fontId="4" fillId="0" borderId="0" xfId="5" applyFont="1" applyAlignment="1">
      <alignment horizontal="justify" vertical="center" wrapText="1"/>
    </xf>
    <xf numFmtId="0" fontId="4" fillId="0" borderId="0" xfId="5" applyFont="1" applyAlignment="1">
      <alignment horizontal="left" vertical="center" wrapText="1"/>
    </xf>
    <xf numFmtId="0" fontId="6" fillId="0" borderId="0" xfId="5" applyFont="1" applyAlignment="1">
      <alignment horizontal="left" vertical="center" wrapText="1"/>
    </xf>
    <xf numFmtId="0" fontId="4" fillId="0" borderId="0" xfId="5" applyFont="1" applyAlignment="1">
      <alignment vertical="center" wrapText="1"/>
    </xf>
    <xf numFmtId="0" fontId="10" fillId="0" borderId="53" xfId="3" applyFont="1" applyBorder="1" applyAlignment="1">
      <alignment horizontal="center" vertical="center" wrapText="1"/>
    </xf>
    <xf numFmtId="0" fontId="11" fillId="0" borderId="53" xfId="3" applyFont="1" applyBorder="1" applyAlignment="1">
      <alignment horizontal="left" vertical="center" wrapText="1"/>
    </xf>
    <xf numFmtId="0" fontId="12" fillId="0" borderId="53" xfId="5" applyFont="1" applyBorder="1" applyAlignment="1">
      <alignment horizontal="center" vertical="center" wrapText="1"/>
    </xf>
    <xf numFmtId="0" fontId="4" fillId="0" borderId="53" xfId="5" applyFont="1" applyBorder="1" applyAlignment="1">
      <alignment vertical="center" wrapText="1"/>
    </xf>
    <xf numFmtId="0" fontId="4" fillId="0" borderId="53" xfId="5" applyFont="1" applyBorder="1" applyAlignment="1">
      <alignment horizontal="center" vertical="center" wrapText="1"/>
    </xf>
    <xf numFmtId="0" fontId="10" fillId="0" borderId="53" xfId="3" applyFont="1" applyBorder="1" applyAlignment="1">
      <alignment horizontal="left" vertical="center" wrapText="1"/>
    </xf>
    <xf numFmtId="0" fontId="12" fillId="0" borderId="53" xfId="5" applyFont="1" applyBorder="1" applyAlignment="1">
      <alignment vertical="center" wrapText="1"/>
    </xf>
    <xf numFmtId="0" fontId="13" fillId="0" borderId="0" xfId="0" applyFont="1"/>
    <xf numFmtId="0" fontId="13" fillId="0" borderId="0" xfId="0" applyFont="1" applyAlignment="1">
      <alignment vertical="center"/>
    </xf>
    <xf numFmtId="0" fontId="13" fillId="0" borderId="0" xfId="0" applyFont="1" applyAlignment="1">
      <alignment horizontal="center" vertical="center"/>
    </xf>
    <xf numFmtId="0" fontId="4" fillId="0" borderId="0" xfId="0" applyFont="1"/>
    <xf numFmtId="0" fontId="13" fillId="0" borderId="0" xfId="0" applyFont="1" applyProtection="1">
      <protection locked="0"/>
    </xf>
    <xf numFmtId="0" fontId="16" fillId="0" borderId="0" xfId="3" applyFont="1" applyAlignment="1">
      <alignment horizontal="center" vertical="center" wrapText="1"/>
    </xf>
    <xf numFmtId="0" fontId="19" fillId="0" borderId="0" xfId="3" applyFont="1"/>
    <xf numFmtId="0" fontId="20" fillId="0" borderId="0" xfId="3" applyFont="1"/>
    <xf numFmtId="0" fontId="20" fillId="0" borderId="0" xfId="3" applyFont="1" applyAlignment="1">
      <alignment horizontal="center" vertical="center"/>
    </xf>
    <xf numFmtId="0" fontId="13" fillId="0" borderId="1" xfId="0" applyFont="1" applyBorder="1"/>
    <xf numFmtId="0" fontId="23" fillId="0" borderId="8" xfId="0" applyFont="1" applyBorder="1" applyAlignment="1">
      <alignment horizontal="left" vertical="center" wrapText="1"/>
    </xf>
    <xf numFmtId="0" fontId="24" fillId="0" borderId="0" xfId="3" applyFont="1" applyAlignment="1">
      <alignment horizontal="right" vertical="center" wrapText="1"/>
    </xf>
    <xf numFmtId="0" fontId="13" fillId="0" borderId="1" xfId="0" applyFont="1" applyBorder="1" applyAlignment="1" applyProtection="1">
      <alignment vertical="center"/>
      <protection locked="0"/>
    </xf>
    <xf numFmtId="0" fontId="24" fillId="0" borderId="0" xfId="3" applyFont="1" applyAlignment="1" applyProtection="1">
      <alignment vertical="top"/>
      <protection locked="0"/>
    </xf>
    <xf numFmtId="0" fontId="24" fillId="0" borderId="0" xfId="3" applyFont="1" applyAlignment="1">
      <alignment vertical="top"/>
    </xf>
    <xf numFmtId="0" fontId="19" fillId="0" borderId="0" xfId="3" applyFont="1" applyProtection="1">
      <protection locked="0"/>
    </xf>
    <xf numFmtId="0" fontId="19" fillId="0" borderId="0" xfId="0" applyFont="1" applyProtection="1">
      <protection locked="0"/>
    </xf>
    <xf numFmtId="0" fontId="27" fillId="0" borderId="0" xfId="3" applyFont="1" applyAlignment="1" applyProtection="1">
      <alignment vertical="center"/>
      <protection locked="0"/>
    </xf>
    <xf numFmtId="0" fontId="27" fillId="0" borderId="0" xfId="3" applyFont="1" applyAlignment="1">
      <alignment vertical="center"/>
    </xf>
    <xf numFmtId="0" fontId="19" fillId="2" borderId="0" xfId="0" applyFont="1" applyFill="1" applyProtection="1">
      <protection locked="0"/>
    </xf>
    <xf numFmtId="166" fontId="19" fillId="0" borderId="0" xfId="3" applyNumberFormat="1" applyFont="1" applyProtection="1">
      <protection locked="0"/>
    </xf>
    <xf numFmtId="0" fontId="10" fillId="2" borderId="0" xfId="0" applyFont="1" applyFill="1" applyProtection="1">
      <protection locked="0"/>
    </xf>
    <xf numFmtId="0" fontId="13" fillId="0" borderId="0" xfId="0" applyFont="1" applyAlignment="1">
      <alignment vertical="center" wrapText="1"/>
    </xf>
    <xf numFmtId="0" fontId="13" fillId="0" borderId="0" xfId="0" applyFont="1" applyAlignment="1" applyProtection="1">
      <alignment vertical="center" wrapText="1"/>
      <protection locked="0"/>
    </xf>
    <xf numFmtId="0" fontId="29" fillId="0" borderId="0" xfId="3" applyFont="1" applyAlignment="1">
      <alignment vertical="center" wrapText="1"/>
    </xf>
    <xf numFmtId="0" fontId="19" fillId="0" borderId="0" xfId="3" applyFont="1" applyAlignment="1">
      <alignment vertical="center" wrapText="1"/>
    </xf>
    <xf numFmtId="0" fontId="30" fillId="0" borderId="0" xfId="3" applyFont="1"/>
    <xf numFmtId="0" fontId="31" fillId="0" borderId="0" xfId="3" applyFont="1" applyAlignment="1">
      <alignment vertical="center" wrapText="1"/>
    </xf>
    <xf numFmtId="0" fontId="31" fillId="0" borderId="0" xfId="3" applyFont="1" applyAlignment="1">
      <alignment vertical="center"/>
    </xf>
    <xf numFmtId="0" fontId="29" fillId="0" borderId="0" xfId="3" applyFont="1" applyAlignment="1">
      <alignment horizontal="center" vertical="center" wrapText="1"/>
    </xf>
    <xf numFmtId="0" fontId="32" fillId="0" borderId="0" xfId="3" applyFont="1" applyAlignment="1">
      <alignment horizontal="left" vertical="top" wrapText="1"/>
    </xf>
    <xf numFmtId="165" fontId="19" fillId="0" borderId="0" xfId="1" applyFont="1" applyProtection="1">
      <protection locked="0"/>
    </xf>
    <xf numFmtId="0" fontId="20" fillId="0" borderId="0" xfId="3" applyFont="1" applyAlignment="1">
      <alignment horizontal="center" vertical="center" wrapText="1"/>
    </xf>
    <xf numFmtId="0" fontId="33" fillId="0" borderId="0" xfId="3" applyFont="1" applyAlignment="1">
      <alignment vertical="center" wrapText="1"/>
    </xf>
    <xf numFmtId="166" fontId="34" fillId="0" borderId="0" xfId="3" applyNumberFormat="1" applyFont="1" applyAlignment="1">
      <alignment vertical="center" wrapText="1"/>
    </xf>
    <xf numFmtId="0" fontId="19" fillId="4" borderId="15" xfId="3" applyFont="1" applyFill="1" applyBorder="1"/>
    <xf numFmtId="17" fontId="35" fillId="0" borderId="0" xfId="3" applyNumberFormat="1" applyFont="1" applyAlignment="1" applyProtection="1">
      <alignment horizontal="center" vertical="center" wrapText="1"/>
      <protection locked="0"/>
    </xf>
    <xf numFmtId="0" fontId="13" fillId="0" borderId="10" xfId="0" applyFont="1" applyBorder="1"/>
    <xf numFmtId="0" fontId="21" fillId="0" borderId="10" xfId="3" applyFont="1" applyBorder="1" applyAlignment="1">
      <alignment vertical="center" wrapText="1"/>
    </xf>
    <xf numFmtId="0" fontId="23" fillId="0" borderId="4" xfId="0" applyFont="1" applyBorder="1" applyAlignment="1">
      <alignment horizontal="left" vertical="center" wrapText="1"/>
    </xf>
    <xf numFmtId="0" fontId="23" fillId="0" borderId="0" xfId="0" applyFont="1" applyAlignment="1">
      <alignment horizontal="left" vertical="center" wrapText="1"/>
    </xf>
    <xf numFmtId="0" fontId="31" fillId="0" borderId="0" xfId="3" applyFont="1" applyAlignment="1">
      <alignment horizontal="left" vertical="center" wrapText="1"/>
    </xf>
    <xf numFmtId="0" fontId="29" fillId="0" borderId="0" xfId="3" applyFont="1" applyAlignment="1">
      <alignment horizontal="right" vertical="center" wrapText="1"/>
    </xf>
    <xf numFmtId="0" fontId="27" fillId="0" borderId="2" xfId="3" applyFont="1" applyBorder="1" applyAlignment="1">
      <alignment vertical="center" wrapText="1"/>
    </xf>
    <xf numFmtId="0" fontId="13" fillId="0" borderId="17" xfId="0" applyFont="1" applyBorder="1"/>
    <xf numFmtId="0" fontId="23" fillId="0" borderId="11" xfId="0" applyFont="1" applyBorder="1" applyAlignment="1">
      <alignment horizontal="left" vertical="center" wrapText="1"/>
    </xf>
    <xf numFmtId="0" fontId="23" fillId="0" borderId="14" xfId="0" applyFont="1" applyBorder="1" applyAlignment="1">
      <alignment horizontal="left" vertical="center" wrapText="1"/>
    </xf>
    <xf numFmtId="0" fontId="35" fillId="0" borderId="0" xfId="3" applyFont="1" applyAlignment="1">
      <alignment vertical="center"/>
    </xf>
    <xf numFmtId="0" fontId="13" fillId="0" borderId="21" xfId="0" applyFont="1" applyBorder="1"/>
    <xf numFmtId="0" fontId="13" fillId="0" borderId="2" xfId="0" applyFont="1" applyBorder="1"/>
    <xf numFmtId="0" fontId="13" fillId="0" borderId="3" xfId="0" applyFont="1" applyBorder="1"/>
    <xf numFmtId="0" fontId="23" fillId="0" borderId="2" xfId="0" applyFont="1" applyBorder="1" applyAlignment="1">
      <alignment horizontal="left" vertical="center" wrapText="1"/>
    </xf>
    <xf numFmtId="0" fontId="37" fillId="0" borderId="1" xfId="0" applyFont="1" applyBorder="1"/>
    <xf numFmtId="0" fontId="22" fillId="0" borderId="2" xfId="3" applyFont="1" applyBorder="1" applyAlignment="1">
      <alignment vertical="center" wrapText="1"/>
    </xf>
    <xf numFmtId="0" fontId="25" fillId="0" borderId="2" xfId="3" applyFont="1" applyBorder="1" applyAlignment="1">
      <alignment vertical="center" wrapText="1"/>
    </xf>
    <xf numFmtId="1" fontId="38" fillId="0" borderId="1" xfId="4" applyNumberFormat="1" applyFont="1" applyBorder="1" applyAlignment="1">
      <alignment vertical="center" wrapText="1"/>
    </xf>
    <xf numFmtId="1" fontId="38" fillId="0" borderId="11" xfId="4" applyNumberFormat="1" applyFont="1" applyBorder="1" applyAlignment="1" applyProtection="1">
      <alignment vertical="center" wrapText="1"/>
      <protection locked="0"/>
    </xf>
    <xf numFmtId="1" fontId="38" fillId="0" borderId="11" xfId="4" applyNumberFormat="1" applyFont="1" applyBorder="1" applyAlignment="1">
      <alignment vertical="center" wrapText="1"/>
    </xf>
    <xf numFmtId="1" fontId="38" fillId="0" borderId="9" xfId="4" applyNumberFormat="1" applyFont="1" applyBorder="1" applyAlignment="1">
      <alignment vertical="center" wrapText="1"/>
    </xf>
    <xf numFmtId="0" fontId="13" fillId="0" borderId="14" xfId="0" applyFont="1" applyBorder="1"/>
    <xf numFmtId="1" fontId="38" fillId="0" borderId="1" xfId="4" applyNumberFormat="1" applyFont="1" applyBorder="1" applyAlignment="1" applyProtection="1">
      <alignment vertical="center" wrapText="1"/>
      <protection locked="0"/>
    </xf>
    <xf numFmtId="0" fontId="26" fillId="0" borderId="2" xfId="3" applyFont="1" applyBorder="1" applyAlignment="1">
      <alignment vertical="center" wrapText="1"/>
    </xf>
    <xf numFmtId="0" fontId="16" fillId="0" borderId="0" xfId="3" applyFont="1" applyAlignment="1">
      <alignment horizontal="left" vertical="center"/>
    </xf>
    <xf numFmtId="0" fontId="40" fillId="0" borderId="0" xfId="3" applyFont="1" applyAlignment="1">
      <alignment horizontal="center" vertical="center"/>
    </xf>
    <xf numFmtId="0" fontId="13" fillId="0" borderId="14" xfId="0" applyFont="1" applyBorder="1" applyProtection="1">
      <protection locked="0"/>
    </xf>
    <xf numFmtId="0" fontId="41" fillId="0" borderId="0" xfId="0" applyFont="1" applyAlignment="1">
      <alignment horizontal="center" vertical="center"/>
    </xf>
    <xf numFmtId="0" fontId="21" fillId="0" borderId="1" xfId="3" applyFont="1" applyBorder="1" applyAlignment="1">
      <alignment vertical="center" wrapText="1"/>
    </xf>
    <xf numFmtId="0" fontId="23" fillId="0" borderId="6" xfId="0" applyFont="1" applyBorder="1" applyAlignment="1">
      <alignment vertical="center" wrapText="1"/>
    </xf>
    <xf numFmtId="0" fontId="13" fillId="0" borderId="20" xfId="0" applyFont="1" applyBorder="1" applyAlignment="1">
      <alignment vertical="center"/>
    </xf>
    <xf numFmtId="0" fontId="13" fillId="0" borderId="11" xfId="0" applyFont="1" applyBorder="1" applyAlignment="1">
      <alignment horizontal="center" vertical="center" wrapText="1"/>
    </xf>
    <xf numFmtId="0" fontId="42" fillId="0" borderId="6" xfId="3" applyFont="1" applyBorder="1" applyAlignment="1">
      <alignment vertical="center" wrapText="1"/>
    </xf>
    <xf numFmtId="0" fontId="9" fillId="6" borderId="21" xfId="3" applyFont="1" applyFill="1" applyBorder="1" applyAlignment="1">
      <alignment horizontal="center" vertical="center" wrapText="1"/>
    </xf>
    <xf numFmtId="165" fontId="39" fillId="8" borderId="21" xfId="1" applyFont="1" applyFill="1" applyBorder="1" applyAlignment="1" applyProtection="1">
      <alignment horizontal="center" vertical="center" wrapText="1"/>
    </xf>
    <xf numFmtId="165" fontId="39" fillId="8" borderId="4" xfId="1" applyFont="1" applyFill="1" applyBorder="1" applyAlignment="1" applyProtection="1">
      <alignment horizontal="center" vertical="center" wrapText="1"/>
    </xf>
    <xf numFmtId="0" fontId="13" fillId="0" borderId="0" xfId="0" applyFont="1" applyAlignment="1" applyProtection="1">
      <alignment vertical="center"/>
      <protection locked="0"/>
    </xf>
    <xf numFmtId="0" fontId="13" fillId="0" borderId="20" xfId="0" applyFont="1" applyBorder="1" applyProtection="1">
      <protection locked="0"/>
    </xf>
    <xf numFmtId="0" fontId="15" fillId="0" borderId="0" xfId="0" applyFont="1" applyAlignment="1" applyProtection="1">
      <alignment vertical="center"/>
      <protection locked="0"/>
    </xf>
    <xf numFmtId="0" fontId="13" fillId="0" borderId="21" xfId="0" applyFont="1" applyBorder="1" applyAlignment="1">
      <alignment horizontal="center" vertical="center" wrapText="1"/>
    </xf>
    <xf numFmtId="0" fontId="13" fillId="0" borderId="11" xfId="0" applyFont="1" applyBorder="1"/>
    <xf numFmtId="0" fontId="13" fillId="0" borderId="0" xfId="0" applyFont="1" applyAlignment="1">
      <alignment horizontal="center"/>
    </xf>
    <xf numFmtId="0" fontId="13" fillId="0" borderId="9" xfId="0" applyFont="1" applyBorder="1"/>
    <xf numFmtId="1" fontId="38" fillId="0" borderId="17" xfId="4" applyNumberFormat="1" applyFont="1" applyBorder="1" applyAlignment="1">
      <alignment vertical="center" wrapText="1"/>
    </xf>
    <xf numFmtId="1" fontId="38" fillId="0" borderId="21" xfId="4" applyNumberFormat="1" applyFont="1" applyBorder="1" applyAlignment="1">
      <alignment vertical="center" wrapText="1"/>
    </xf>
    <xf numFmtId="165" fontId="39" fillId="8" borderId="16" xfId="1" applyFont="1" applyFill="1" applyBorder="1" applyAlignment="1" applyProtection="1">
      <alignment horizontal="center" vertical="center" wrapText="1"/>
    </xf>
    <xf numFmtId="0" fontId="41" fillId="2" borderId="0" xfId="0" applyFont="1" applyFill="1" applyAlignment="1">
      <alignment horizontal="center" vertical="center"/>
    </xf>
    <xf numFmtId="0" fontId="4" fillId="2" borderId="0" xfId="0" applyFont="1" applyFill="1"/>
    <xf numFmtId="0" fontId="19" fillId="0" borderId="0" xfId="3" applyFont="1" applyAlignment="1" applyProtection="1">
      <alignment horizontal="center"/>
      <protection locked="0"/>
    </xf>
    <xf numFmtId="0" fontId="41" fillId="10" borderId="0" xfId="0" applyFont="1" applyFill="1" applyAlignment="1">
      <alignment horizontal="center" vertical="center"/>
    </xf>
    <xf numFmtId="0" fontId="4" fillId="10" borderId="0" xfId="0" applyFont="1" applyFill="1"/>
    <xf numFmtId="0" fontId="13" fillId="0" borderId="54" xfId="0" applyFont="1" applyBorder="1"/>
    <xf numFmtId="0" fontId="15" fillId="0" borderId="0" xfId="0" applyFont="1"/>
    <xf numFmtId="0" fontId="31" fillId="0" borderId="0" xfId="3" applyFont="1" applyAlignment="1">
      <alignment horizontal="right" vertical="center" wrapText="1"/>
    </xf>
    <xf numFmtId="0" fontId="31" fillId="0" borderId="0" xfId="3" applyFont="1" applyAlignment="1">
      <alignment horizontal="right" vertical="center"/>
    </xf>
    <xf numFmtId="0" fontId="24" fillId="0" borderId="0" xfId="3" applyFont="1" applyAlignment="1">
      <alignment horizontal="center" vertical="center"/>
    </xf>
    <xf numFmtId="0" fontId="24" fillId="0" borderId="0" xfId="3" applyFont="1" applyAlignment="1">
      <alignment horizontal="center" vertical="center" wrapText="1"/>
    </xf>
    <xf numFmtId="166" fontId="24" fillId="0" borderId="0" xfId="3" applyNumberFormat="1" applyFont="1" applyAlignment="1">
      <alignment horizontal="center" vertical="center" wrapText="1"/>
    </xf>
    <xf numFmtId="0" fontId="23" fillId="0" borderId="0" xfId="0" applyFont="1"/>
    <xf numFmtId="0" fontId="28" fillId="0" borderId="0" xfId="3" applyFont="1"/>
    <xf numFmtId="0" fontId="14" fillId="0" borderId="0" xfId="0" applyFont="1" applyAlignment="1">
      <alignment vertical="center"/>
    </xf>
    <xf numFmtId="0" fontId="45" fillId="0" borderId="0" xfId="0" applyFont="1" applyProtection="1">
      <protection locked="0"/>
    </xf>
    <xf numFmtId="0" fontId="47" fillId="0" borderId="2" xfId="3" applyFont="1" applyBorder="1" applyAlignment="1">
      <alignment vertical="center" wrapText="1"/>
    </xf>
    <xf numFmtId="0" fontId="13" fillId="0" borderId="7" xfId="0" applyFont="1" applyBorder="1"/>
    <xf numFmtId="0" fontId="23" fillId="0" borderId="4" xfId="0" applyFont="1" applyBorder="1" applyAlignment="1">
      <alignment vertical="center" wrapText="1"/>
    </xf>
    <xf numFmtId="0" fontId="23" fillId="0" borderId="0" xfId="0" applyFont="1" applyAlignment="1">
      <alignment vertical="center" wrapText="1"/>
    </xf>
    <xf numFmtId="0" fontId="13" fillId="0" borderId="0" xfId="0" applyFont="1" applyAlignment="1" applyProtection="1">
      <alignment horizontal="center"/>
      <protection locked="0"/>
    </xf>
    <xf numFmtId="0" fontId="31" fillId="0" borderId="22" xfId="3" applyFont="1" applyBorder="1" applyAlignment="1">
      <alignment horizontal="center" vertical="center"/>
    </xf>
    <xf numFmtId="0" fontId="31" fillId="0" borderId="23" xfId="3" applyFont="1" applyBorder="1" applyAlignment="1">
      <alignment horizontal="center" vertical="center" wrapText="1"/>
    </xf>
    <xf numFmtId="166" fontId="31" fillId="0" borderId="23" xfId="3" applyNumberFormat="1" applyFont="1" applyBorder="1" applyAlignment="1">
      <alignment horizontal="center" vertical="center" wrapText="1"/>
    </xf>
    <xf numFmtId="0" fontId="31" fillId="0" borderId="0" xfId="3" applyFont="1" applyAlignment="1">
      <alignment horizontal="center" vertical="center" wrapText="1"/>
    </xf>
    <xf numFmtId="0" fontId="13" fillId="0" borderId="1" xfId="0" applyFont="1" applyBorder="1" applyAlignment="1">
      <alignment horizontal="center"/>
    </xf>
    <xf numFmtId="0" fontId="15" fillId="0" borderId="11" xfId="0" applyFont="1" applyBorder="1" applyAlignment="1">
      <alignment horizontal="left" vertical="center" wrapText="1"/>
    </xf>
    <xf numFmtId="0" fontId="15" fillId="0" borderId="8" xfId="0" applyFont="1" applyBorder="1" applyAlignment="1">
      <alignment horizontal="left" vertical="center" wrapText="1"/>
    </xf>
    <xf numFmtId="0" fontId="15" fillId="0" borderId="2" xfId="0" applyFont="1" applyBorder="1" applyAlignment="1">
      <alignment horizontal="left" vertical="center" wrapText="1"/>
    </xf>
    <xf numFmtId="0" fontId="15" fillId="0" borderId="14" xfId="0" applyFont="1" applyBorder="1" applyAlignment="1">
      <alignment horizontal="left" vertical="center" wrapText="1"/>
    </xf>
    <xf numFmtId="0" fontId="13" fillId="0" borderId="14" xfId="0" applyFont="1" applyBorder="1" applyAlignment="1">
      <alignment horizontal="center"/>
    </xf>
    <xf numFmtId="0" fontId="50" fillId="0" borderId="25" xfId="0" applyFont="1" applyBorder="1" applyAlignment="1">
      <alignment horizontal="center" vertical="center" wrapText="1"/>
    </xf>
    <xf numFmtId="0" fontId="50" fillId="0" borderId="25" xfId="0" applyFont="1" applyBorder="1" applyAlignment="1">
      <alignment horizontal="left" vertical="center" wrapText="1"/>
    </xf>
    <xf numFmtId="44" fontId="38" fillId="4" borderId="15" xfId="3" applyNumberFormat="1" applyFont="1" applyFill="1" applyBorder="1" applyAlignment="1" applyProtection="1">
      <alignment vertical="center" wrapText="1"/>
      <protection locked="0"/>
    </xf>
    <xf numFmtId="44" fontId="38" fillId="0" borderId="26" xfId="3" applyNumberFormat="1" applyFont="1" applyBorder="1" applyAlignment="1">
      <alignment horizontal="center" vertical="center" wrapText="1"/>
    </xf>
    <xf numFmtId="8" fontId="38" fillId="4" borderId="15" xfId="3" applyNumberFormat="1" applyFont="1" applyFill="1" applyBorder="1" applyAlignment="1" applyProtection="1">
      <alignment vertical="center" wrapText="1"/>
      <protection locked="0"/>
    </xf>
    <xf numFmtId="8" fontId="38" fillId="4" borderId="16" xfId="3" applyNumberFormat="1" applyFont="1" applyFill="1" applyBorder="1" applyAlignment="1" applyProtection="1">
      <alignment vertical="center" wrapText="1"/>
      <protection locked="0"/>
    </xf>
    <xf numFmtId="44" fontId="38" fillId="4" borderId="16" xfId="3" applyNumberFormat="1" applyFont="1" applyFill="1" applyBorder="1" applyAlignment="1" applyProtection="1">
      <alignment vertical="center" wrapText="1"/>
      <protection locked="0"/>
    </xf>
    <xf numFmtId="44" fontId="38" fillId="0" borderId="26" xfId="3" applyNumberFormat="1" applyFont="1" applyBorder="1" applyAlignment="1">
      <alignment vertical="center" wrapText="1"/>
    </xf>
    <xf numFmtId="44" fontId="50" fillId="4" borderId="15" xfId="3" applyNumberFormat="1" applyFont="1" applyFill="1" applyBorder="1" applyAlignment="1" applyProtection="1">
      <alignment vertical="center"/>
      <protection locked="0"/>
    </xf>
    <xf numFmtId="0" fontId="50" fillId="4" borderId="15" xfId="3" applyFont="1" applyFill="1" applyBorder="1" applyAlignment="1" applyProtection="1">
      <alignment vertical="center"/>
      <protection locked="0"/>
    </xf>
    <xf numFmtId="0" fontId="49" fillId="0" borderId="0" xfId="3" applyFont="1" applyAlignment="1">
      <alignment horizontal="left" vertical="top" wrapText="1"/>
    </xf>
    <xf numFmtId="0" fontId="50" fillId="0" borderId="0" xfId="3" applyFont="1"/>
    <xf numFmtId="0" fontId="50" fillId="0" borderId="32" xfId="3" applyFont="1" applyBorder="1"/>
    <xf numFmtId="0" fontId="36" fillId="8" borderId="34" xfId="3" applyFont="1" applyFill="1" applyBorder="1" applyAlignment="1">
      <alignment horizontal="right" vertical="center"/>
    </xf>
    <xf numFmtId="0" fontId="49" fillId="0" borderId="34" xfId="3" applyFont="1" applyBorder="1" applyAlignment="1">
      <alignment vertical="center"/>
    </xf>
    <xf numFmtId="0" fontId="50" fillId="0" borderId="34" xfId="3" applyFont="1" applyBorder="1"/>
    <xf numFmtId="44" fontId="31" fillId="4" borderId="34" xfId="3" applyNumberFormat="1" applyFont="1" applyFill="1" applyBorder="1" applyAlignment="1" applyProtection="1">
      <alignment vertical="center"/>
      <protection locked="0"/>
    </xf>
    <xf numFmtId="44" fontId="31" fillId="0" borderId="34" xfId="3" applyNumberFormat="1" applyFont="1" applyBorder="1" applyAlignment="1">
      <alignment vertical="center"/>
    </xf>
    <xf numFmtId="165" fontId="49" fillId="4" borderId="18" xfId="1" applyFont="1" applyFill="1" applyBorder="1" applyAlignment="1" applyProtection="1">
      <alignment vertical="center"/>
      <protection locked="0"/>
    </xf>
    <xf numFmtId="165" fontId="49" fillId="0" borderId="15" xfId="1" applyFont="1" applyFill="1" applyBorder="1" applyAlignment="1" applyProtection="1">
      <alignment vertical="center"/>
    </xf>
    <xf numFmtId="165" fontId="49" fillId="4" borderId="15" xfId="1" applyFont="1" applyFill="1" applyBorder="1" applyAlignment="1" applyProtection="1">
      <alignment vertical="center"/>
      <protection locked="0"/>
    </xf>
    <xf numFmtId="165" fontId="36" fillId="8" borderId="15" xfId="1" applyFont="1" applyFill="1" applyBorder="1" applyAlignment="1" applyProtection="1">
      <alignment horizontal="right" vertical="center"/>
    </xf>
    <xf numFmtId="0" fontId="38" fillId="2" borderId="0" xfId="3" applyFont="1" applyFill="1" applyAlignment="1">
      <alignment horizontal="center" vertical="center"/>
    </xf>
    <xf numFmtId="44" fontId="38" fillId="0" borderId="18" xfId="3" applyNumberFormat="1" applyFont="1" applyBorder="1" applyAlignment="1">
      <alignment vertical="center" wrapText="1"/>
    </xf>
    <xf numFmtId="44" fontId="38" fillId="0" borderId="15" xfId="3" applyNumberFormat="1" applyFont="1" applyBorder="1" applyAlignment="1">
      <alignment vertical="center" wrapText="1"/>
    </xf>
    <xf numFmtId="0" fontId="39" fillId="8" borderId="21" xfId="3" applyFont="1" applyFill="1" applyBorder="1" applyAlignment="1">
      <alignment horizontal="center" vertical="center" wrapText="1"/>
    </xf>
    <xf numFmtId="44" fontId="50" fillId="4" borderId="26" xfId="3" applyNumberFormat="1" applyFont="1" applyFill="1" applyBorder="1" applyAlignment="1" applyProtection="1">
      <alignment vertical="center"/>
      <protection locked="0"/>
    </xf>
    <xf numFmtId="164" fontId="49" fillId="4" borderId="42" xfId="3" applyNumberFormat="1" applyFont="1" applyFill="1" applyBorder="1" applyAlignment="1" applyProtection="1">
      <alignment horizontal="right" vertical="center" wrapText="1"/>
      <protection locked="0"/>
    </xf>
    <xf numFmtId="164" fontId="31" fillId="3" borderId="43" xfId="3" applyNumberFormat="1" applyFont="1" applyFill="1" applyBorder="1" applyAlignment="1">
      <alignment horizontal="center" vertical="center" wrapText="1"/>
    </xf>
    <xf numFmtId="164" fontId="49" fillId="4" borderId="43" xfId="3" applyNumberFormat="1" applyFont="1" applyFill="1" applyBorder="1" applyAlignment="1" applyProtection="1">
      <alignment horizontal="right" vertical="center" wrapText="1"/>
      <protection locked="0"/>
    </xf>
    <xf numFmtId="0" fontId="49" fillId="3" borderId="43" xfId="3" applyFont="1" applyFill="1" applyBorder="1" applyAlignment="1">
      <alignment horizontal="left" vertical="center" wrapText="1"/>
    </xf>
    <xf numFmtId="0" fontId="49" fillId="3" borderId="43" xfId="3" applyFont="1" applyFill="1" applyBorder="1" applyAlignment="1">
      <alignment horizontal="center" vertical="center" wrapText="1"/>
    </xf>
    <xf numFmtId="0" fontId="49" fillId="3" borderId="55" xfId="3" applyFont="1" applyFill="1" applyBorder="1" applyAlignment="1">
      <alignment horizontal="center" vertical="center" wrapText="1"/>
    </xf>
    <xf numFmtId="0" fontId="49" fillId="3" borderId="55" xfId="3" applyFont="1" applyFill="1" applyBorder="1" applyAlignment="1">
      <alignment horizontal="left" vertical="center" wrapText="1"/>
    </xf>
    <xf numFmtId="0" fontId="49" fillId="3" borderId="15" xfId="3" applyFont="1" applyFill="1" applyBorder="1" applyAlignment="1">
      <alignment horizontal="left" vertical="center" wrapText="1"/>
    </xf>
    <xf numFmtId="0" fontId="50" fillId="0" borderId="56" xfId="0" applyFont="1" applyBorder="1" applyAlignment="1">
      <alignment horizontal="left" vertical="center" wrapText="1"/>
    </xf>
    <xf numFmtId="0" fontId="38" fillId="0" borderId="15" xfId="3" applyFont="1" applyBorder="1" applyAlignment="1">
      <alignment horizontal="left" vertical="center" wrapText="1"/>
    </xf>
    <xf numFmtId="0" fontId="38" fillId="0" borderId="0" xfId="3" applyFont="1"/>
    <xf numFmtId="0" fontId="38" fillId="0" borderId="0" xfId="3" applyFont="1" applyAlignment="1">
      <alignment horizontal="center" vertical="center"/>
    </xf>
    <xf numFmtId="0" fontId="50" fillId="0" borderId="0" xfId="0" applyFont="1"/>
    <xf numFmtId="166" fontId="50" fillId="0" borderId="0" xfId="3" applyNumberFormat="1" applyFont="1"/>
    <xf numFmtId="0" fontId="50" fillId="2" borderId="0" xfId="0" applyFont="1" applyFill="1"/>
    <xf numFmtId="0" fontId="36" fillId="8" borderId="15" xfId="3" applyFont="1" applyFill="1" applyBorder="1" applyAlignment="1">
      <alignment horizontal="center" vertical="center" wrapText="1"/>
    </xf>
    <xf numFmtId="0" fontId="13" fillId="0" borderId="0" xfId="0" applyFont="1" applyAlignment="1">
      <alignment horizontal="center" vertical="center" wrapText="1"/>
    </xf>
    <xf numFmtId="0" fontId="31" fillId="0" borderId="22" xfId="3" applyFont="1" applyBorder="1" applyAlignment="1">
      <alignment horizontal="center" vertical="center" wrapText="1"/>
    </xf>
    <xf numFmtId="0" fontId="39" fillId="0" borderId="17" xfId="3" applyFont="1" applyBorder="1" applyAlignment="1">
      <alignment horizontal="right" vertical="center" wrapText="1"/>
    </xf>
    <xf numFmtId="165" fontId="39" fillId="0" borderId="17" xfId="1" applyFont="1" applyFill="1" applyBorder="1" applyAlignment="1" applyProtection="1">
      <alignment horizontal="center" vertical="center" wrapText="1"/>
    </xf>
    <xf numFmtId="0" fontId="36" fillId="8" borderId="24" xfId="3" applyFont="1" applyFill="1" applyBorder="1" applyAlignment="1">
      <alignment horizontal="center" vertical="center" wrapText="1"/>
    </xf>
    <xf numFmtId="0" fontId="36" fillId="8" borderId="13" xfId="3" applyFont="1" applyFill="1" applyBorder="1" applyAlignment="1">
      <alignment horizontal="center" vertical="center" wrapText="1"/>
    </xf>
    <xf numFmtId="0" fontId="36" fillId="8" borderId="12" xfId="3" applyFont="1" applyFill="1" applyBorder="1" applyAlignment="1">
      <alignment horizontal="center" vertical="center" wrapText="1"/>
    </xf>
    <xf numFmtId="17" fontId="36" fillId="8" borderId="15" xfId="3" applyNumberFormat="1" applyFont="1" applyFill="1" applyBorder="1" applyAlignment="1">
      <alignment horizontal="center" vertical="center" wrapText="1"/>
    </xf>
    <xf numFmtId="0" fontId="50" fillId="0" borderId="0" xfId="3" applyFont="1" applyProtection="1">
      <protection locked="0"/>
    </xf>
    <xf numFmtId="0" fontId="50" fillId="0" borderId="0" xfId="0" applyFont="1" applyProtection="1">
      <protection locked="0"/>
    </xf>
    <xf numFmtId="0" fontId="50" fillId="2" borderId="0" xfId="0" applyFont="1" applyFill="1" applyProtection="1">
      <protection locked="0"/>
    </xf>
    <xf numFmtId="166" fontId="50" fillId="0" borderId="0" xfId="3" applyNumberFormat="1" applyFont="1" applyProtection="1">
      <protection locked="0"/>
    </xf>
    <xf numFmtId="0" fontId="38" fillId="0" borderId="7" xfId="3" applyFont="1" applyBorder="1" applyAlignment="1">
      <alignment vertical="center" wrapText="1"/>
    </xf>
    <xf numFmtId="0" fontId="38" fillId="0" borderId="6" xfId="3" applyFont="1" applyBorder="1" applyAlignment="1">
      <alignment vertical="center" wrapText="1"/>
    </xf>
    <xf numFmtId="0" fontId="38" fillId="0" borderId="3" xfId="3" applyFont="1" applyBorder="1" applyAlignment="1">
      <alignment vertical="center" wrapText="1"/>
    </xf>
    <xf numFmtId="0" fontId="39" fillId="8" borderId="2" xfId="3" applyFont="1" applyFill="1" applyBorder="1" applyAlignment="1">
      <alignment horizontal="center" vertical="center" wrapText="1"/>
    </xf>
    <xf numFmtId="44" fontId="50" fillId="4" borderId="18" xfId="3" applyNumberFormat="1" applyFont="1" applyFill="1" applyBorder="1" applyAlignment="1" applyProtection="1">
      <alignment vertical="center"/>
      <protection locked="0"/>
    </xf>
    <xf numFmtId="0" fontId="39" fillId="0" borderId="0" xfId="3" applyFont="1" applyAlignment="1">
      <alignment horizontal="right" vertical="center" wrapText="1"/>
    </xf>
    <xf numFmtId="165" fontId="39" fillId="0" borderId="4" xfId="1" applyFont="1" applyFill="1" applyBorder="1" applyAlignment="1" applyProtection="1">
      <alignment horizontal="center" vertical="center" wrapText="1"/>
    </xf>
    <xf numFmtId="0" fontId="36" fillId="0" borderId="0" xfId="3" applyFont="1" applyAlignment="1">
      <alignment horizontal="right" vertical="center"/>
    </xf>
    <xf numFmtId="0" fontId="50" fillId="0" borderId="1" xfId="3" applyFont="1" applyBorder="1" applyAlignment="1">
      <alignment vertical="center"/>
    </xf>
    <xf numFmtId="4" fontId="50" fillId="0" borderId="1" xfId="3" applyNumberFormat="1" applyFont="1" applyBorder="1" applyAlignment="1">
      <alignment vertical="center"/>
    </xf>
    <xf numFmtId="165" fontId="50" fillId="0" borderId="0" xfId="1" applyFont="1" applyProtection="1">
      <protection locked="0"/>
    </xf>
    <xf numFmtId="165" fontId="50" fillId="0" borderId="0" xfId="3" applyNumberFormat="1" applyFont="1" applyProtection="1">
      <protection locked="0"/>
    </xf>
    <xf numFmtId="166" fontId="36" fillId="8" borderId="15" xfId="3" applyNumberFormat="1" applyFont="1" applyFill="1" applyBorder="1" applyAlignment="1">
      <alignment horizontal="center" vertical="center" wrapText="1"/>
    </xf>
    <xf numFmtId="164" fontId="36" fillId="8" borderId="43" xfId="3" applyNumberFormat="1" applyFont="1" applyFill="1" applyBorder="1" applyAlignment="1">
      <alignment horizontal="center" vertical="center" wrapText="1"/>
    </xf>
    <xf numFmtId="0" fontId="50" fillId="13" borderId="25" xfId="0" applyFont="1" applyFill="1" applyBorder="1" applyAlignment="1">
      <alignment horizontal="center" vertical="center" wrapText="1"/>
    </xf>
    <xf numFmtId="0" fontId="49" fillId="13" borderId="43" xfId="3" applyFont="1" applyFill="1" applyBorder="1" applyAlignment="1">
      <alignment horizontal="center" vertical="center" wrapText="1"/>
    </xf>
    <xf numFmtId="0" fontId="49" fillId="13" borderId="15" xfId="3" applyFont="1" applyFill="1" applyBorder="1" applyAlignment="1">
      <alignment horizontal="center" vertical="center" wrapText="1"/>
    </xf>
    <xf numFmtId="0" fontId="50" fillId="13" borderId="56" xfId="0" applyFont="1" applyFill="1" applyBorder="1" applyAlignment="1">
      <alignment horizontal="center" vertical="center" wrapText="1"/>
    </xf>
    <xf numFmtId="0" fontId="39" fillId="8" borderId="15" xfId="3" applyFont="1" applyFill="1" applyBorder="1" applyAlignment="1">
      <alignment horizontal="center" vertical="center" wrapText="1"/>
    </xf>
    <xf numFmtId="165" fontId="39" fillId="8" borderId="15" xfId="1" applyFont="1" applyFill="1" applyBorder="1" applyAlignment="1" applyProtection="1">
      <alignment horizontal="center" vertical="center" wrapText="1"/>
    </xf>
    <xf numFmtId="0" fontId="50" fillId="0" borderId="54" xfId="3" applyFont="1" applyBorder="1" applyAlignment="1">
      <alignment vertical="center"/>
    </xf>
    <xf numFmtId="0" fontId="31" fillId="0" borderId="0" xfId="3" applyFont="1" applyAlignment="1">
      <alignment horizontal="center" vertical="center"/>
    </xf>
    <xf numFmtId="166" fontId="31" fillId="0" borderId="0" xfId="3" applyNumberFormat="1" applyFont="1" applyAlignment="1">
      <alignment vertical="center"/>
    </xf>
    <xf numFmtId="0" fontId="50" fillId="4" borderId="15" xfId="3" applyFont="1" applyFill="1" applyBorder="1"/>
    <xf numFmtId="0" fontId="38" fillId="0" borderId="0" xfId="3" applyFont="1" applyAlignment="1">
      <alignment wrapText="1"/>
    </xf>
    <xf numFmtId="0" fontId="31" fillId="0" borderId="0" xfId="3" applyFont="1" applyAlignment="1">
      <alignment horizontal="left" vertical="center"/>
    </xf>
    <xf numFmtId="0" fontId="17" fillId="0" borderId="0" xfId="3" applyFont="1" applyAlignment="1">
      <alignment horizontal="center" vertical="center"/>
    </xf>
    <xf numFmtId="0" fontId="39" fillId="8" borderId="1" xfId="3" applyFont="1" applyFill="1" applyBorder="1" applyAlignment="1">
      <alignment horizontal="center" vertical="center" wrapText="1"/>
    </xf>
    <xf numFmtId="0" fontId="50" fillId="0" borderId="56" xfId="0" applyFont="1" applyBorder="1" applyAlignment="1">
      <alignment horizontal="center" vertical="center" wrapText="1"/>
    </xf>
    <xf numFmtId="167" fontId="38" fillId="0" borderId="56" xfId="0" applyNumberFormat="1" applyFont="1" applyBorder="1" applyAlignment="1">
      <alignment horizontal="center" vertical="center" wrapText="1"/>
    </xf>
    <xf numFmtId="167" fontId="38" fillId="0" borderId="56" xfId="3" applyNumberFormat="1" applyFont="1" applyBorder="1" applyAlignment="1">
      <alignment horizontal="center" vertical="center"/>
    </xf>
    <xf numFmtId="0" fontId="50" fillId="11" borderId="25" xfId="0" applyFont="1" applyFill="1" applyBorder="1" applyAlignment="1">
      <alignment horizontal="center" vertical="center" wrapText="1"/>
    </xf>
    <xf numFmtId="167" fontId="38" fillId="11" borderId="25" xfId="0" applyNumberFormat="1" applyFont="1" applyFill="1" applyBorder="1" applyAlignment="1">
      <alignment horizontal="center" vertical="center" wrapText="1"/>
    </xf>
    <xf numFmtId="167" fontId="38" fillId="11" borderId="25" xfId="3" applyNumberFormat="1" applyFont="1" applyFill="1" applyBorder="1" applyAlignment="1">
      <alignment horizontal="center" vertical="center"/>
    </xf>
    <xf numFmtId="167" fontId="38" fillId="0" borderId="25" xfId="3" applyNumberFormat="1" applyFont="1" applyBorder="1" applyAlignment="1">
      <alignment horizontal="center" vertical="center"/>
    </xf>
    <xf numFmtId="167" fontId="38" fillId="0" borderId="25" xfId="0" applyNumberFormat="1" applyFont="1" applyBorder="1" applyAlignment="1">
      <alignment horizontal="center" vertical="center" wrapText="1"/>
    </xf>
    <xf numFmtId="167" fontId="36" fillId="8" borderId="1" xfId="3" applyNumberFormat="1" applyFont="1" applyFill="1" applyBorder="1" applyAlignment="1">
      <alignment horizontal="center" vertical="center"/>
    </xf>
    <xf numFmtId="164" fontId="49" fillId="0" borderId="43" xfId="3" applyNumberFormat="1" applyFont="1" applyBorder="1" applyAlignment="1" applyProtection="1">
      <alignment horizontal="right" vertical="center" wrapText="1"/>
      <protection locked="0"/>
    </xf>
    <xf numFmtId="44" fontId="31" fillId="0" borderId="34" xfId="3" applyNumberFormat="1" applyFont="1" applyBorder="1" applyAlignment="1" applyProtection="1">
      <alignment vertical="center"/>
      <protection locked="0"/>
    </xf>
    <xf numFmtId="165" fontId="49" fillId="0" borderId="15" xfId="1" applyFont="1" applyFill="1" applyBorder="1" applyAlignment="1" applyProtection="1">
      <alignment vertical="center"/>
      <protection locked="0"/>
    </xf>
    <xf numFmtId="0" fontId="48" fillId="0" borderId="21" xfId="3" applyFont="1" applyBorder="1" applyAlignment="1">
      <alignment vertical="center"/>
    </xf>
    <xf numFmtId="0" fontId="15" fillId="0" borderId="14" xfId="0" applyFont="1" applyBorder="1" applyAlignment="1">
      <alignment vertical="center" wrapText="1"/>
    </xf>
    <xf numFmtId="0" fontId="13" fillId="0" borderId="0" xfId="0" applyFont="1" applyAlignment="1" applyProtection="1">
      <alignment horizontal="left" vertical="top"/>
      <protection locked="0"/>
    </xf>
    <xf numFmtId="0" fontId="31" fillId="0" borderId="21" xfId="3" applyFont="1" applyBorder="1" applyAlignment="1">
      <alignment vertical="center"/>
    </xf>
    <xf numFmtId="44" fontId="38" fillId="0" borderId="15" xfId="3" applyNumberFormat="1" applyFont="1" applyBorder="1" applyAlignment="1" applyProtection="1">
      <alignment vertical="center" wrapText="1"/>
      <protection locked="0"/>
    </xf>
    <xf numFmtId="44" fontId="38" fillId="0" borderId="16" xfId="3" applyNumberFormat="1" applyFont="1" applyBorder="1" applyAlignment="1" applyProtection="1">
      <alignment vertical="center" wrapText="1"/>
      <protection locked="0"/>
    </xf>
    <xf numFmtId="44" fontId="36" fillId="8" borderId="29" xfId="3" applyNumberFormat="1" applyFont="1" applyFill="1" applyBorder="1" applyAlignment="1">
      <alignment vertical="center" wrapText="1"/>
    </xf>
    <xf numFmtId="0" fontId="27" fillId="0" borderId="0" xfId="3" applyFont="1" applyAlignment="1">
      <alignment horizontal="center" vertical="center" wrapText="1"/>
    </xf>
    <xf numFmtId="0" fontId="36" fillId="8" borderId="0" xfId="0" applyFont="1" applyFill="1" applyAlignment="1">
      <alignment vertical="center"/>
    </xf>
    <xf numFmtId="0" fontId="36" fillId="8" borderId="0" xfId="0" applyFont="1" applyFill="1" applyAlignment="1">
      <alignment horizontal="center" vertical="center"/>
    </xf>
    <xf numFmtId="0" fontId="44" fillId="12" borderId="0" xfId="3" applyFont="1" applyFill="1" applyAlignment="1">
      <alignment vertical="center"/>
    </xf>
    <xf numFmtId="167" fontId="15" fillId="0" borderId="15" xfId="0" applyNumberFormat="1" applyFont="1" applyBorder="1" applyAlignment="1">
      <alignment vertical="center"/>
    </xf>
    <xf numFmtId="2" fontId="15" fillId="0" borderId="18" xfId="0" applyNumberFormat="1" applyFont="1" applyBorder="1" applyAlignment="1">
      <alignment horizontal="center" vertical="center"/>
    </xf>
    <xf numFmtId="167" fontId="38" fillId="0" borderId="15" xfId="0" applyNumberFormat="1" applyFont="1" applyBorder="1" applyAlignment="1">
      <alignment vertical="center"/>
    </xf>
    <xf numFmtId="168" fontId="15" fillId="0" borderId="15" xfId="2" applyNumberFormat="1" applyFont="1" applyBorder="1" applyAlignment="1" applyProtection="1">
      <alignment horizontal="center" vertical="center"/>
    </xf>
    <xf numFmtId="0" fontId="38" fillId="5" borderId="15" xfId="0" applyFont="1" applyFill="1" applyBorder="1" applyAlignment="1">
      <alignment horizontal="center" vertical="center"/>
    </xf>
    <xf numFmtId="167" fontId="15" fillId="5" borderId="15" xfId="0" applyNumberFormat="1" applyFont="1" applyFill="1" applyBorder="1" applyAlignment="1">
      <alignment vertical="center"/>
    </xf>
    <xf numFmtId="2" fontId="15" fillId="5" borderId="18" xfId="0" applyNumberFormat="1" applyFont="1" applyFill="1" applyBorder="1" applyAlignment="1">
      <alignment horizontal="center" vertical="center"/>
    </xf>
    <xf numFmtId="168" fontId="15" fillId="5" borderId="15" xfId="2" applyNumberFormat="1" applyFont="1" applyFill="1" applyBorder="1" applyAlignment="1" applyProtection="1">
      <alignment horizontal="center" vertical="center"/>
    </xf>
    <xf numFmtId="0" fontId="38" fillId="0" borderId="15" xfId="0" applyFont="1" applyBorder="1" applyAlignment="1">
      <alignment horizontal="center" vertical="center"/>
    </xf>
    <xf numFmtId="167" fontId="36" fillId="8" borderId="0" xfId="0" applyNumberFormat="1" applyFont="1" applyFill="1" applyAlignment="1">
      <alignment vertical="center"/>
    </xf>
    <xf numFmtId="168" fontId="36" fillId="8" borderId="0" xfId="0" applyNumberFormat="1" applyFont="1" applyFill="1" applyAlignment="1">
      <alignment vertical="center"/>
    </xf>
    <xf numFmtId="2" fontId="36" fillId="8" borderId="0" xfId="0" applyNumberFormat="1" applyFont="1" applyFill="1" applyAlignment="1">
      <alignment horizontal="center" vertical="center"/>
    </xf>
    <xf numFmtId="0" fontId="31" fillId="0" borderId="0" xfId="3" applyFont="1" applyAlignment="1" applyProtection="1">
      <alignment horizontal="right" vertical="center" wrapText="1"/>
      <protection locked="0"/>
    </xf>
    <xf numFmtId="0" fontId="49" fillId="0" borderId="0" xfId="0" applyFont="1" applyProtection="1">
      <protection locked="0"/>
    </xf>
    <xf numFmtId="167" fontId="38" fillId="0" borderId="15" xfId="0" applyNumberFormat="1" applyFont="1" applyBorder="1" applyAlignment="1" applyProtection="1">
      <alignment vertical="center"/>
      <protection locked="0"/>
    </xf>
    <xf numFmtId="167" fontId="15" fillId="5" borderId="15" xfId="0" applyNumberFormat="1" applyFont="1" applyFill="1" applyBorder="1" applyAlignment="1" applyProtection="1">
      <alignment vertical="center"/>
      <protection locked="0"/>
    </xf>
    <xf numFmtId="167" fontId="15" fillId="0" borderId="15" xfId="0" applyNumberFormat="1" applyFont="1" applyBorder="1" applyAlignment="1" applyProtection="1">
      <alignment vertical="center"/>
      <protection locked="0"/>
    </xf>
    <xf numFmtId="0" fontId="39" fillId="8" borderId="14" xfId="3" applyFont="1" applyFill="1" applyBorder="1" applyAlignment="1">
      <alignment horizontal="center" vertical="center" wrapText="1"/>
    </xf>
    <xf numFmtId="165" fontId="15" fillId="0" borderId="18" xfId="1" applyFont="1" applyBorder="1" applyAlignment="1" applyProtection="1">
      <alignment horizontal="center" vertical="center"/>
      <protection locked="0"/>
    </xf>
    <xf numFmtId="165" fontId="15" fillId="5" borderId="18" xfId="1" applyFont="1" applyFill="1" applyBorder="1" applyAlignment="1" applyProtection="1">
      <alignment horizontal="center" vertical="center"/>
      <protection locked="0"/>
    </xf>
    <xf numFmtId="0" fontId="13" fillId="0" borderId="4" xfId="0" applyFont="1" applyBorder="1"/>
    <xf numFmtId="0" fontId="50" fillId="0" borderId="21" xfId="3" applyFont="1" applyBorder="1" applyAlignment="1">
      <alignment vertical="center"/>
    </xf>
    <xf numFmtId="0" fontId="50" fillId="0" borderId="7" xfId="3" applyFont="1" applyBorder="1" applyAlignment="1">
      <alignment vertical="center"/>
    </xf>
    <xf numFmtId="1" fontId="38" fillId="0" borderId="2" xfId="4" applyNumberFormat="1" applyFont="1" applyBorder="1" applyAlignment="1">
      <alignment vertical="center" wrapText="1"/>
    </xf>
    <xf numFmtId="1" fontId="38" fillId="0" borderId="0" xfId="4" applyNumberFormat="1" applyFont="1" applyAlignment="1" applyProtection="1">
      <alignment vertical="center" wrapText="1"/>
      <protection locked="0"/>
    </xf>
    <xf numFmtId="1" fontId="38" fillId="0" borderId="0" xfId="4" applyNumberFormat="1" applyFont="1" applyAlignment="1">
      <alignment vertical="center" wrapText="1"/>
    </xf>
    <xf numFmtId="1" fontId="38" fillId="0" borderId="4" xfId="4" applyNumberFormat="1" applyFont="1" applyBorder="1" applyAlignment="1">
      <alignment vertical="center" wrapText="1"/>
    </xf>
    <xf numFmtId="0" fontId="50" fillId="4" borderId="13" xfId="3" applyFont="1" applyFill="1" applyBorder="1" applyAlignment="1" applyProtection="1">
      <alignment vertical="center"/>
      <protection locked="0"/>
    </xf>
    <xf numFmtId="0" fontId="4" fillId="0" borderId="0" xfId="5" applyFont="1" applyAlignment="1">
      <alignment horizontal="justify" vertical="center" wrapText="1"/>
    </xf>
    <xf numFmtId="0" fontId="5" fillId="0" borderId="0" xfId="5" applyFont="1" applyAlignment="1">
      <alignment horizontal="center" vertical="center" wrapText="1"/>
    </xf>
    <xf numFmtId="0" fontId="23" fillId="0" borderId="0" xfId="0" applyFont="1" applyAlignment="1">
      <alignment horizontal="center"/>
    </xf>
    <xf numFmtId="0" fontId="4" fillId="0" borderId="0" xfId="5" applyFont="1" applyAlignment="1">
      <alignment horizontal="left" vertical="center" wrapText="1"/>
    </xf>
    <xf numFmtId="0" fontId="6" fillId="0" borderId="0" xfId="5" applyFont="1" applyAlignment="1">
      <alignment horizontal="center"/>
    </xf>
    <xf numFmtId="0" fontId="8" fillId="6" borderId="6" xfId="5" applyFont="1" applyFill="1" applyBorder="1" applyAlignment="1">
      <alignment horizontal="center"/>
    </xf>
    <xf numFmtId="0" fontId="6" fillId="0" borderId="0" xfId="5" applyFont="1" applyAlignment="1">
      <alignment horizontal="left" vertical="center" wrapText="1"/>
    </xf>
    <xf numFmtId="0" fontId="4" fillId="0" borderId="0" xfId="0" applyFont="1" applyAlignment="1">
      <alignment horizontal="left" vertical="top" wrapText="1"/>
    </xf>
    <xf numFmtId="0" fontId="4" fillId="0" borderId="0" xfId="0" applyFont="1" applyAlignment="1">
      <alignment horizontal="left" vertical="top"/>
    </xf>
    <xf numFmtId="0" fontId="4" fillId="10" borderId="0" xfId="0" applyFont="1" applyFill="1" applyAlignment="1">
      <alignment horizontal="left" vertical="top" wrapText="1"/>
    </xf>
    <xf numFmtId="0" fontId="4" fillId="10" borderId="0" xfId="0" applyFont="1" applyFill="1" applyAlignment="1">
      <alignment horizontal="left" vertical="center" wrapText="1"/>
    </xf>
    <xf numFmtId="0" fontId="4" fillId="0" borderId="0" xfId="0" applyFont="1" applyAlignment="1">
      <alignment horizontal="left" vertical="center"/>
    </xf>
    <xf numFmtId="0" fontId="14" fillId="0" borderId="0" xfId="0" applyFont="1" applyAlignment="1">
      <alignment horizontal="center"/>
    </xf>
    <xf numFmtId="0" fontId="4" fillId="10" borderId="0" xfId="0" applyFont="1" applyFill="1" applyAlignment="1">
      <alignment horizontal="left" vertical="center"/>
    </xf>
    <xf numFmtId="0" fontId="4" fillId="0" borderId="0" xfId="0" applyFont="1" applyAlignment="1">
      <alignment vertical="top"/>
    </xf>
    <xf numFmtId="0" fontId="8" fillId="6" borderId="0" xfId="0" applyFont="1" applyFill="1" applyAlignment="1">
      <alignment horizontal="center" vertical="center"/>
    </xf>
    <xf numFmtId="0" fontId="8" fillId="6" borderId="0" xfId="0" applyFont="1" applyFill="1" applyAlignment="1">
      <alignment horizontal="center" vertical="center" wrapText="1"/>
    </xf>
    <xf numFmtId="0" fontId="15" fillId="0" borderId="0" xfId="0" applyFont="1" applyAlignment="1">
      <alignment horizontal="center"/>
    </xf>
    <xf numFmtId="0" fontId="4" fillId="2" borderId="0" xfId="0" applyFont="1" applyFill="1" applyAlignment="1">
      <alignment horizontal="left" vertical="top" wrapText="1"/>
    </xf>
    <xf numFmtId="0" fontId="4" fillId="10" borderId="0" xfId="0" applyFont="1" applyFill="1" applyAlignment="1">
      <alignment horizontal="left" vertical="top"/>
    </xf>
    <xf numFmtId="0" fontId="4" fillId="2" borderId="0" xfId="0" applyFont="1" applyFill="1" applyAlignment="1">
      <alignment horizontal="left" vertical="center" wrapText="1"/>
    </xf>
    <xf numFmtId="166" fontId="16" fillId="4" borderId="24" xfId="3" applyNumberFormat="1" applyFont="1" applyFill="1" applyBorder="1" applyAlignment="1" applyProtection="1">
      <alignment horizontal="center" vertical="center" wrapText="1"/>
      <protection locked="0"/>
    </xf>
    <xf numFmtId="166" fontId="16" fillId="4" borderId="0" xfId="3" applyNumberFormat="1" applyFont="1" applyFill="1" applyAlignment="1" applyProtection="1">
      <alignment horizontal="center" vertical="center" wrapText="1"/>
      <protection locked="0"/>
    </xf>
    <xf numFmtId="0" fontId="17" fillId="6" borderId="27" xfId="3" applyFont="1" applyFill="1" applyBorder="1" applyAlignment="1">
      <alignment horizontal="right" vertical="center" wrapText="1"/>
    </xf>
    <xf numFmtId="0" fontId="17" fillId="6" borderId="19" xfId="3" applyFont="1" applyFill="1" applyBorder="1" applyAlignment="1">
      <alignment horizontal="right" vertical="center" wrapText="1"/>
    </xf>
    <xf numFmtId="0" fontId="16" fillId="4" borderId="24" xfId="3" applyFont="1" applyFill="1" applyBorder="1" applyAlignment="1" applyProtection="1">
      <alignment horizontal="center" vertical="center" wrapText="1"/>
      <protection locked="0"/>
    </xf>
    <xf numFmtId="0" fontId="16" fillId="4" borderId="0" xfId="3" applyFont="1" applyFill="1" applyAlignment="1" applyProtection="1">
      <alignment horizontal="center" vertical="center" wrapText="1"/>
      <protection locked="0"/>
    </xf>
    <xf numFmtId="0" fontId="17" fillId="6" borderId="27" xfId="3" applyFont="1" applyFill="1" applyBorder="1" applyAlignment="1">
      <alignment horizontal="center" vertical="center" wrapText="1"/>
    </xf>
    <xf numFmtId="0" fontId="17" fillId="6" borderId="19" xfId="3" applyFont="1" applyFill="1" applyBorder="1" applyAlignment="1">
      <alignment horizontal="center" vertical="center" wrapText="1"/>
    </xf>
    <xf numFmtId="0" fontId="16" fillId="0" borderId="24" xfId="3" applyFont="1" applyBorder="1" applyAlignment="1">
      <alignment horizontal="center" vertical="center" wrapText="1"/>
    </xf>
    <xf numFmtId="0" fontId="16" fillId="0" borderId="0" xfId="3" applyFont="1" applyAlignment="1">
      <alignment horizontal="center" vertical="center" wrapText="1"/>
    </xf>
    <xf numFmtId="0" fontId="13" fillId="0" borderId="39" xfId="0" applyFont="1" applyBorder="1" applyAlignment="1">
      <alignment horizontal="center" vertical="center" wrapText="1"/>
    </xf>
    <xf numFmtId="0" fontId="13" fillId="0" borderId="40" xfId="0" applyFont="1" applyBorder="1" applyAlignment="1">
      <alignment horizontal="center" vertical="center" wrapText="1"/>
    </xf>
    <xf numFmtId="0" fontId="13" fillId="0" borderId="0" xfId="0" applyFont="1" applyAlignment="1">
      <alignment horizontal="center" vertical="center" wrapText="1"/>
    </xf>
    <xf numFmtId="0" fontId="13" fillId="0" borderId="4" xfId="0" applyFont="1" applyBorder="1" applyAlignment="1">
      <alignment horizontal="center" vertical="center" wrapText="1"/>
    </xf>
    <xf numFmtId="0" fontId="27" fillId="0" borderId="0" xfId="3" applyFont="1" applyAlignment="1">
      <alignment horizontal="center" vertical="center" wrapText="1"/>
    </xf>
    <xf numFmtId="0" fontId="31" fillId="0" borderId="20" xfId="3" applyFont="1" applyBorder="1" applyAlignment="1" applyProtection="1">
      <alignment horizontal="center" vertical="center"/>
      <protection locked="0"/>
    </xf>
    <xf numFmtId="0" fontId="38" fillId="5" borderId="26" xfId="0" applyFont="1" applyFill="1" applyBorder="1" applyAlignment="1">
      <alignment horizontal="left" vertical="center" wrapText="1"/>
    </xf>
    <xf numFmtId="0" fontId="38" fillId="5" borderId="37" xfId="0" applyFont="1" applyFill="1" applyBorder="1" applyAlignment="1">
      <alignment horizontal="left" vertical="center" wrapText="1"/>
    </xf>
    <xf numFmtId="0" fontId="38" fillId="5" borderId="18" xfId="0" applyFont="1" applyFill="1" applyBorder="1" applyAlignment="1">
      <alignment horizontal="left" vertical="center" wrapText="1"/>
    </xf>
    <xf numFmtId="2" fontId="15" fillId="5" borderId="26" xfId="0" applyNumberFormat="1" applyFont="1" applyFill="1" applyBorder="1" applyAlignment="1">
      <alignment horizontal="center" vertical="center"/>
    </xf>
    <xf numFmtId="2" fontId="15" fillId="5" borderId="18" xfId="0" applyNumberFormat="1" applyFont="1" applyFill="1" applyBorder="1" applyAlignment="1">
      <alignment horizontal="center" vertical="center"/>
    </xf>
    <xf numFmtId="0" fontId="6" fillId="0" borderId="0" xfId="0" applyFont="1" applyAlignment="1">
      <alignment horizontal="left" vertical="top" wrapText="1"/>
    </xf>
    <xf numFmtId="0" fontId="38" fillId="0" borderId="26" xfId="0" applyFont="1" applyBorder="1" applyAlignment="1">
      <alignment horizontal="left" vertical="center"/>
    </xf>
    <xf numFmtId="0" fontId="38" fillId="0" borderId="37" xfId="0" applyFont="1" applyBorder="1" applyAlignment="1">
      <alignment horizontal="left" vertical="center"/>
    </xf>
    <xf numFmtId="0" fontId="38" fillId="0" borderId="18" xfId="0" applyFont="1" applyBorder="1" applyAlignment="1">
      <alignment horizontal="left" vertical="center"/>
    </xf>
    <xf numFmtId="0" fontId="38" fillId="0" borderId="26" xfId="0" applyFont="1" applyBorder="1" applyAlignment="1">
      <alignment horizontal="left" vertical="center" wrapText="1"/>
    </xf>
    <xf numFmtId="0" fontId="38" fillId="0" borderId="37" xfId="0" applyFont="1" applyBorder="1" applyAlignment="1">
      <alignment horizontal="left" vertical="center" wrapText="1"/>
    </xf>
    <xf numFmtId="0" fontId="38" fillId="0" borderId="18" xfId="0" applyFont="1" applyBorder="1" applyAlignment="1">
      <alignment horizontal="left" vertical="center" wrapText="1"/>
    </xf>
    <xf numFmtId="2" fontId="15" fillId="0" borderId="26" xfId="0" applyNumberFormat="1" applyFont="1" applyBorder="1" applyAlignment="1">
      <alignment horizontal="center" vertical="center"/>
    </xf>
    <xf numFmtId="2" fontId="15" fillId="0" borderId="18" xfId="0" applyNumberFormat="1" applyFont="1" applyBorder="1" applyAlignment="1">
      <alignment horizontal="center" vertical="center"/>
    </xf>
    <xf numFmtId="0" fontId="15" fillId="0" borderId="16" xfId="0" applyFont="1" applyBorder="1" applyAlignment="1">
      <alignment horizontal="center" vertical="center"/>
    </xf>
    <xf numFmtId="0" fontId="15" fillId="0" borderId="52" xfId="0" applyFont="1" applyBorder="1" applyAlignment="1">
      <alignment horizontal="center" vertical="center"/>
    </xf>
    <xf numFmtId="0" fontId="15" fillId="0" borderId="13" xfId="0" applyFont="1" applyBorder="1" applyAlignment="1">
      <alignment horizontal="center" vertical="center"/>
    </xf>
    <xf numFmtId="0" fontId="38" fillId="0" borderId="16" xfId="0" applyFont="1" applyBorder="1" applyAlignment="1">
      <alignment horizontal="center" vertical="center"/>
    </xf>
    <xf numFmtId="0" fontId="38" fillId="0" borderId="13" xfId="0" applyFont="1" applyBorder="1" applyAlignment="1">
      <alignment horizontal="center" vertical="center"/>
    </xf>
    <xf numFmtId="0" fontId="36" fillId="8" borderId="36" xfId="0" applyFont="1" applyFill="1" applyBorder="1" applyAlignment="1">
      <alignment horizontal="center" vertical="center"/>
    </xf>
    <xf numFmtId="2" fontId="36" fillId="8" borderId="36" xfId="0" applyNumberFormat="1" applyFont="1" applyFill="1" applyBorder="1" applyAlignment="1">
      <alignment horizontal="center" vertical="center"/>
    </xf>
    <xf numFmtId="0" fontId="14" fillId="0" borderId="0" xfId="3" applyFont="1" applyAlignment="1">
      <alignment horizontal="center" vertical="center" wrapText="1"/>
    </xf>
    <xf numFmtId="0" fontId="36" fillId="8" borderId="23" xfId="0" applyFont="1" applyFill="1" applyBorder="1" applyAlignment="1">
      <alignment horizontal="center" vertical="center"/>
    </xf>
    <xf numFmtId="166" fontId="31" fillId="0" borderId="20" xfId="3" applyNumberFormat="1" applyFont="1" applyBorder="1" applyAlignment="1" applyProtection="1">
      <alignment horizontal="center" vertical="center" wrapText="1"/>
      <protection locked="0"/>
    </xf>
    <xf numFmtId="0" fontId="16" fillId="11" borderId="0" xfId="3" applyFont="1" applyFill="1" applyAlignment="1">
      <alignment horizontal="left" vertical="center"/>
    </xf>
    <xf numFmtId="0" fontId="18" fillId="0" borderId="0" xfId="3" applyFont="1" applyAlignment="1">
      <alignment horizontal="center" vertical="center" wrapText="1"/>
    </xf>
    <xf numFmtId="0" fontId="35" fillId="0" borderId="0" xfId="3" applyFont="1" applyAlignment="1">
      <alignment horizontal="center" vertical="center" wrapText="1"/>
    </xf>
    <xf numFmtId="0" fontId="36" fillId="8" borderId="24" xfId="3" applyFont="1" applyFill="1" applyBorder="1" applyAlignment="1">
      <alignment horizontal="center" vertical="center" wrapText="1"/>
    </xf>
    <xf numFmtId="0" fontId="36" fillId="8" borderId="28" xfId="3" applyFont="1" applyFill="1" applyBorder="1" applyAlignment="1">
      <alignment horizontal="center" vertical="center" wrapText="1"/>
    </xf>
    <xf numFmtId="0" fontId="36" fillId="8" borderId="29" xfId="3" applyFont="1" applyFill="1" applyBorder="1" applyAlignment="1">
      <alignment horizontal="center" vertical="center" wrapText="1"/>
    </xf>
    <xf numFmtId="0" fontId="36" fillId="8" borderId="30" xfId="3" applyFont="1" applyFill="1" applyBorder="1" applyAlignment="1">
      <alignment horizontal="center" vertical="center" wrapText="1"/>
    </xf>
    <xf numFmtId="0" fontId="38" fillId="11" borderId="0" xfId="3" applyFont="1" applyFill="1" applyAlignment="1">
      <alignment horizontal="center" vertical="center"/>
    </xf>
    <xf numFmtId="0" fontId="38" fillId="11" borderId="23" xfId="3" applyFont="1" applyFill="1" applyBorder="1" applyAlignment="1">
      <alignment horizontal="center" vertical="center"/>
    </xf>
    <xf numFmtId="0" fontId="36" fillId="8" borderId="19" xfId="3" applyFont="1" applyFill="1" applyBorder="1" applyAlignment="1">
      <alignment horizontal="center" vertical="center" wrapText="1"/>
    </xf>
    <xf numFmtId="0" fontId="36" fillId="8" borderId="31" xfId="3" applyFont="1" applyFill="1" applyBorder="1" applyAlignment="1">
      <alignment horizontal="center" vertical="center" wrapText="1"/>
    </xf>
    <xf numFmtId="0" fontId="36" fillId="8" borderId="12" xfId="3" applyFont="1" applyFill="1" applyBorder="1" applyAlignment="1">
      <alignment horizontal="center" vertical="center" wrapText="1"/>
    </xf>
    <xf numFmtId="0" fontId="36" fillId="8" borderId="16" xfId="3" applyFont="1" applyFill="1" applyBorder="1" applyAlignment="1">
      <alignment horizontal="center" vertical="center"/>
    </xf>
    <xf numFmtId="0" fontId="36" fillId="8" borderId="52" xfId="3" applyFont="1" applyFill="1" applyBorder="1" applyAlignment="1">
      <alignment horizontal="center" vertical="center"/>
    </xf>
    <xf numFmtId="0" fontId="36" fillId="8" borderId="13" xfId="3" applyFont="1" applyFill="1" applyBorder="1" applyAlignment="1">
      <alignment horizontal="center" vertical="center"/>
    </xf>
    <xf numFmtId="166" fontId="17" fillId="8" borderId="15" xfId="3" applyNumberFormat="1" applyFont="1" applyFill="1" applyBorder="1" applyAlignment="1">
      <alignment horizontal="center" vertical="center" wrapText="1"/>
    </xf>
    <xf numFmtId="0" fontId="36" fillId="8" borderId="23" xfId="3" applyFont="1" applyFill="1" applyBorder="1" applyAlignment="1">
      <alignment horizontal="center" vertical="center" wrapText="1"/>
    </xf>
    <xf numFmtId="0" fontId="36" fillId="8" borderId="37" xfId="3" applyFont="1" applyFill="1" applyBorder="1" applyAlignment="1">
      <alignment horizontal="center" vertical="center" wrapText="1"/>
    </xf>
    <xf numFmtId="0" fontId="36" fillId="8" borderId="26" xfId="3" applyFont="1" applyFill="1" applyBorder="1" applyAlignment="1">
      <alignment horizontal="center" vertical="center" wrapText="1"/>
    </xf>
    <xf numFmtId="0" fontId="14" fillId="0" borderId="4" xfId="0" applyFont="1" applyBorder="1" applyAlignment="1">
      <alignment horizontal="center" vertical="center" wrapText="1"/>
    </xf>
    <xf numFmtId="0" fontId="14" fillId="0" borderId="0" xfId="0" applyFont="1" applyAlignment="1">
      <alignment horizontal="center" vertical="center" wrapText="1"/>
    </xf>
    <xf numFmtId="0" fontId="14" fillId="0" borderId="5" xfId="0" applyFont="1" applyBorder="1" applyAlignment="1">
      <alignment horizontal="center" vertical="center" wrapText="1"/>
    </xf>
    <xf numFmtId="0" fontId="14" fillId="0" borderId="7" xfId="0" applyFont="1" applyBorder="1" applyAlignment="1">
      <alignment horizontal="center" vertical="center" wrapText="1"/>
    </xf>
    <xf numFmtId="0" fontId="14" fillId="0" borderId="6" xfId="0" applyFont="1" applyBorder="1" applyAlignment="1">
      <alignment horizontal="center" vertical="center" wrapText="1"/>
    </xf>
    <xf numFmtId="0" fontId="14" fillId="0" borderId="3" xfId="0" applyFont="1" applyBorder="1" applyAlignment="1">
      <alignment horizontal="center" vertical="center" wrapText="1"/>
    </xf>
    <xf numFmtId="0" fontId="46" fillId="11" borderId="21" xfId="3" applyFont="1" applyFill="1" applyBorder="1" applyAlignment="1">
      <alignment horizontal="left" vertical="center" wrapText="1"/>
    </xf>
    <xf numFmtId="0" fontId="46" fillId="11" borderId="2" xfId="3" applyFont="1" applyFill="1" applyBorder="1" applyAlignment="1">
      <alignment horizontal="left" vertical="center" wrapText="1"/>
    </xf>
    <xf numFmtId="0" fontId="31" fillId="0" borderId="22" xfId="3" applyFont="1" applyBorder="1" applyAlignment="1">
      <alignment horizontal="center" vertical="center" wrapText="1"/>
    </xf>
    <xf numFmtId="0" fontId="7" fillId="0" borderId="0" xfId="3" applyFont="1" applyAlignment="1">
      <alignment horizontal="left" vertical="top" wrapText="1"/>
    </xf>
    <xf numFmtId="0" fontId="39" fillId="8" borderId="0" xfId="3" applyFont="1" applyFill="1" applyAlignment="1">
      <alignment horizontal="center" vertical="center" wrapText="1"/>
    </xf>
    <xf numFmtId="0" fontId="39" fillId="8" borderId="6" xfId="3" applyFont="1" applyFill="1" applyBorder="1" applyAlignment="1">
      <alignment horizontal="center" vertical="center" wrapText="1"/>
    </xf>
    <xf numFmtId="0" fontId="36" fillId="7" borderId="11" xfId="3" applyFont="1" applyFill="1" applyBorder="1" applyAlignment="1">
      <alignment horizontal="center" vertical="center" wrapText="1"/>
    </xf>
    <xf numFmtId="0" fontId="36" fillId="7" borderId="8" xfId="3" applyFont="1" applyFill="1" applyBorder="1" applyAlignment="1">
      <alignment horizontal="center" vertical="center" wrapText="1"/>
    </xf>
    <xf numFmtId="0" fontId="36" fillId="7" borderId="14" xfId="3" applyFont="1" applyFill="1" applyBorder="1" applyAlignment="1">
      <alignment horizontal="center" vertical="center" wrapText="1"/>
    </xf>
    <xf numFmtId="0" fontId="39" fillId="8" borderId="0" xfId="3" applyFont="1" applyFill="1" applyAlignment="1">
      <alignment horizontal="right" vertical="center" wrapText="1"/>
    </xf>
    <xf numFmtId="0" fontId="10" fillId="0" borderId="1" xfId="3" applyFont="1" applyBorder="1" applyAlignment="1">
      <alignment horizontal="left" vertical="top" wrapText="1"/>
    </xf>
    <xf numFmtId="0" fontId="39" fillId="8" borderId="6" xfId="3" applyFont="1" applyFill="1" applyBorder="1" applyAlignment="1">
      <alignment horizontal="right" vertical="center" wrapText="1"/>
    </xf>
    <xf numFmtId="0" fontId="13" fillId="0" borderId="40" xfId="0" applyFont="1" applyBorder="1" applyAlignment="1">
      <alignment horizontal="center" vertical="center"/>
    </xf>
    <xf numFmtId="0" fontId="23" fillId="0" borderId="4" xfId="0" applyFont="1" applyBorder="1" applyAlignment="1">
      <alignment horizontal="center" vertical="center" wrapText="1"/>
    </xf>
    <xf numFmtId="0" fontId="23" fillId="0" borderId="0" xfId="0" applyFont="1" applyAlignment="1">
      <alignment horizontal="center" vertical="center" wrapText="1"/>
    </xf>
    <xf numFmtId="0" fontId="23" fillId="0" borderId="7" xfId="0" applyFont="1" applyBorder="1" applyAlignment="1">
      <alignment horizontal="center" vertical="center" wrapText="1"/>
    </xf>
    <xf numFmtId="0" fontId="23" fillId="0" borderId="6" xfId="0" applyFont="1" applyBorder="1" applyAlignment="1">
      <alignment horizontal="center" vertical="center" wrapText="1"/>
    </xf>
    <xf numFmtId="0" fontId="36" fillId="7" borderId="6" xfId="3" applyFont="1" applyFill="1" applyBorder="1" applyAlignment="1">
      <alignment horizontal="center" vertical="center" wrapText="1"/>
    </xf>
    <xf numFmtId="0" fontId="23" fillId="0" borderId="5" xfId="0" applyFont="1" applyBorder="1" applyAlignment="1">
      <alignment horizontal="center" vertical="center" wrapText="1"/>
    </xf>
    <xf numFmtId="0" fontId="23" fillId="0" borderId="3" xfId="0" applyFont="1" applyBorder="1" applyAlignment="1">
      <alignment horizontal="center" vertical="center" wrapText="1"/>
    </xf>
    <xf numFmtId="0" fontId="19" fillId="0" borderId="11" xfId="3" applyFont="1" applyBorder="1" applyAlignment="1">
      <alignment horizontal="left" vertical="top" wrapText="1"/>
    </xf>
    <xf numFmtId="0" fontId="19" fillId="0" borderId="8" xfId="3" applyFont="1" applyBorder="1" applyAlignment="1">
      <alignment horizontal="left" vertical="top" wrapText="1"/>
    </xf>
    <xf numFmtId="0" fontId="19" fillId="0" borderId="14" xfId="3" applyFont="1" applyBorder="1" applyAlignment="1">
      <alignment horizontal="left" vertical="top" wrapText="1"/>
    </xf>
    <xf numFmtId="0" fontId="44" fillId="11" borderId="0" xfId="3" applyFont="1" applyFill="1" applyAlignment="1">
      <alignment horizontal="left" vertical="center"/>
    </xf>
    <xf numFmtId="0" fontId="36" fillId="7" borderId="0" xfId="3" applyFont="1" applyFill="1" applyAlignment="1">
      <alignment horizontal="center" vertical="center"/>
    </xf>
    <xf numFmtId="0" fontId="36" fillId="7" borderId="23" xfId="3" applyFont="1" applyFill="1" applyBorder="1" applyAlignment="1">
      <alignment horizontal="center" vertical="center"/>
    </xf>
    <xf numFmtId="0" fontId="31" fillId="5" borderId="35" xfId="3" applyFont="1" applyFill="1" applyBorder="1" applyAlignment="1">
      <alignment horizontal="left" vertical="center"/>
    </xf>
    <xf numFmtId="0" fontId="31" fillId="5" borderId="36" xfId="3" applyFont="1" applyFill="1" applyBorder="1" applyAlignment="1">
      <alignment horizontal="left" vertical="center"/>
    </xf>
    <xf numFmtId="0" fontId="31" fillId="5" borderId="37" xfId="3" applyFont="1" applyFill="1" applyBorder="1" applyAlignment="1">
      <alignment horizontal="left" vertical="center"/>
    </xf>
    <xf numFmtId="0" fontId="50" fillId="0" borderId="25" xfId="0" applyFont="1" applyBorder="1" applyAlignment="1">
      <alignment horizontal="left" vertical="center" wrapText="1"/>
    </xf>
    <xf numFmtId="0" fontId="36" fillId="8" borderId="13" xfId="3" applyFont="1" applyFill="1" applyBorder="1" applyAlignment="1">
      <alignment horizontal="right" vertical="center"/>
    </xf>
    <xf numFmtId="0" fontId="36" fillId="8" borderId="18" xfId="3" applyFont="1" applyFill="1" applyBorder="1" applyAlignment="1">
      <alignment horizontal="center" vertical="center" wrapText="1"/>
    </xf>
    <xf numFmtId="0" fontId="36" fillId="8" borderId="15" xfId="3" applyFont="1" applyFill="1" applyBorder="1" applyAlignment="1">
      <alignment horizontal="center" vertical="center"/>
    </xf>
    <xf numFmtId="166" fontId="17" fillId="8" borderId="16" xfId="3" applyNumberFormat="1" applyFont="1" applyFill="1" applyBorder="1" applyAlignment="1">
      <alignment horizontal="center" vertical="center" wrapText="1"/>
    </xf>
    <xf numFmtId="0" fontId="36" fillId="8" borderId="15" xfId="3" applyFont="1" applyFill="1" applyBorder="1" applyAlignment="1">
      <alignment horizontal="center" vertical="center" wrapText="1"/>
    </xf>
    <xf numFmtId="0" fontId="36" fillId="8" borderId="0" xfId="3" applyFont="1" applyFill="1" applyAlignment="1">
      <alignment horizontal="center" vertical="center"/>
    </xf>
    <xf numFmtId="0" fontId="36" fillId="8" borderId="31" xfId="3" applyFont="1" applyFill="1" applyBorder="1" applyAlignment="1">
      <alignment horizontal="center" vertical="center"/>
    </xf>
    <xf numFmtId="0" fontId="36" fillId="8" borderId="32" xfId="3" applyFont="1" applyFill="1" applyBorder="1" applyAlignment="1">
      <alignment horizontal="center" vertical="center"/>
    </xf>
    <xf numFmtId="0" fontId="36" fillId="8" borderId="33" xfId="3" applyFont="1" applyFill="1" applyBorder="1" applyAlignment="1">
      <alignment horizontal="center" vertical="center"/>
    </xf>
    <xf numFmtId="0" fontId="36" fillId="8" borderId="16" xfId="3" applyFont="1" applyFill="1" applyBorder="1" applyAlignment="1">
      <alignment horizontal="center" vertical="center" wrapText="1"/>
    </xf>
    <xf numFmtId="0" fontId="39" fillId="8" borderId="36" xfId="3" applyFont="1" applyFill="1" applyBorder="1" applyAlignment="1">
      <alignment horizontal="right" vertical="center" wrapText="1"/>
    </xf>
    <xf numFmtId="0" fontId="39" fillId="8" borderId="21" xfId="3" applyFont="1" applyFill="1" applyBorder="1" applyAlignment="1">
      <alignment horizontal="center" vertical="center" wrapText="1"/>
    </xf>
    <xf numFmtId="0" fontId="39" fillId="8" borderId="2" xfId="3" applyFont="1" applyFill="1" applyBorder="1" applyAlignment="1">
      <alignment horizontal="center" vertical="center" wrapText="1"/>
    </xf>
    <xf numFmtId="0" fontId="39" fillId="8" borderId="10" xfId="3" applyFont="1" applyFill="1" applyBorder="1" applyAlignment="1">
      <alignment horizontal="center" vertical="center" wrapText="1"/>
    </xf>
    <xf numFmtId="0" fontId="39" fillId="8" borderId="7" xfId="3" applyFont="1" applyFill="1" applyBorder="1" applyAlignment="1">
      <alignment horizontal="center" vertical="center" wrapText="1"/>
    </xf>
    <xf numFmtId="0" fontId="39" fillId="8" borderId="3" xfId="3" applyFont="1" applyFill="1" applyBorder="1" applyAlignment="1">
      <alignment horizontal="center" vertical="center" wrapText="1"/>
    </xf>
    <xf numFmtId="0" fontId="14" fillId="0" borderId="11" xfId="0" applyFont="1" applyBorder="1" applyAlignment="1">
      <alignment horizontal="center" vertical="center" wrapText="1"/>
    </xf>
    <xf numFmtId="0" fontId="14" fillId="0" borderId="8" xfId="0" applyFont="1" applyBorder="1" applyAlignment="1">
      <alignment horizontal="center" vertical="center" wrapText="1"/>
    </xf>
    <xf numFmtId="0" fontId="14" fillId="0" borderId="14" xfId="0" applyFont="1" applyBorder="1" applyAlignment="1">
      <alignment horizontal="center" vertical="center" wrapText="1"/>
    </xf>
    <xf numFmtId="0" fontId="39" fillId="8" borderId="21" xfId="3" applyFont="1" applyFill="1" applyBorder="1" applyAlignment="1">
      <alignment horizontal="right" vertical="center" wrapText="1"/>
    </xf>
    <xf numFmtId="0" fontId="39" fillId="8" borderId="2" xfId="3" applyFont="1" applyFill="1" applyBorder="1" applyAlignment="1">
      <alignment horizontal="right" vertical="center" wrapText="1"/>
    </xf>
    <xf numFmtId="0" fontId="10" fillId="0" borderId="11" xfId="3" applyFont="1" applyBorder="1" applyAlignment="1">
      <alignment horizontal="left" vertical="center" wrapText="1"/>
    </xf>
    <xf numFmtId="0" fontId="10" fillId="0" borderId="8" xfId="3" applyFont="1" applyBorder="1" applyAlignment="1">
      <alignment horizontal="left" vertical="center" wrapText="1"/>
    </xf>
    <xf numFmtId="0" fontId="10" fillId="0" borderId="14" xfId="3" applyFont="1" applyBorder="1" applyAlignment="1">
      <alignment horizontal="left" vertical="center" wrapText="1"/>
    </xf>
    <xf numFmtId="0" fontId="6" fillId="0" borderId="11" xfId="0" applyFont="1" applyBorder="1" applyAlignment="1">
      <alignment horizontal="left" vertical="top" wrapText="1"/>
    </xf>
    <xf numFmtId="0" fontId="6" fillId="0" borderId="8" xfId="0" applyFont="1" applyBorder="1" applyAlignment="1">
      <alignment horizontal="left" vertical="top" wrapText="1"/>
    </xf>
    <xf numFmtId="0" fontId="6" fillId="0" borderId="14" xfId="0" applyFont="1" applyBorder="1" applyAlignment="1">
      <alignment horizontal="left" vertical="top" wrapText="1"/>
    </xf>
    <xf numFmtId="0" fontId="19" fillId="0" borderId="0" xfId="3" applyFont="1" applyAlignment="1">
      <alignment horizontal="left" vertical="top" wrapText="1"/>
    </xf>
    <xf numFmtId="0" fontId="13" fillId="0" borderId="7" xfId="0" applyFont="1" applyBorder="1" applyAlignment="1">
      <alignment horizontal="center" vertical="center"/>
    </xf>
    <xf numFmtId="0" fontId="13" fillId="0" borderId="6" xfId="0" applyFont="1" applyBorder="1" applyAlignment="1">
      <alignment horizontal="center" vertical="center"/>
    </xf>
    <xf numFmtId="0" fontId="13" fillId="0" borderId="3" xfId="0" applyFont="1" applyBorder="1" applyAlignment="1">
      <alignment horizontal="center" vertical="center"/>
    </xf>
    <xf numFmtId="0" fontId="13" fillId="0" borderId="0" xfId="0" applyFont="1" applyAlignment="1">
      <alignment horizontal="center" vertical="center"/>
    </xf>
    <xf numFmtId="0" fontId="6" fillId="0" borderId="7" xfId="0" applyFont="1" applyBorder="1" applyAlignment="1">
      <alignment horizontal="left" vertical="top" wrapText="1"/>
    </xf>
    <xf numFmtId="0" fontId="6" fillId="0" borderId="6" xfId="0" applyFont="1" applyBorder="1" applyAlignment="1">
      <alignment horizontal="left" vertical="top" wrapText="1"/>
    </xf>
    <xf numFmtId="0" fontId="6" fillId="0" borderId="3" xfId="0" applyFont="1" applyBorder="1" applyAlignment="1">
      <alignment horizontal="left" vertical="top" wrapText="1"/>
    </xf>
    <xf numFmtId="0" fontId="46" fillId="11" borderId="11" xfId="3" applyFont="1" applyFill="1" applyBorder="1" applyAlignment="1">
      <alignment horizontal="left" vertical="center" wrapText="1"/>
    </xf>
    <xf numFmtId="0" fontId="46" fillId="11" borderId="8" xfId="3" applyFont="1" applyFill="1" applyBorder="1" applyAlignment="1">
      <alignment horizontal="left" vertical="center" wrapText="1"/>
    </xf>
    <xf numFmtId="0" fontId="23" fillId="0" borderId="4" xfId="0" applyFont="1" applyBorder="1" applyAlignment="1">
      <alignment horizontal="left" vertical="center" wrapText="1"/>
    </xf>
    <xf numFmtId="0" fontId="23" fillId="0" borderId="0" xfId="0" applyFont="1" applyAlignment="1">
      <alignment horizontal="left" vertical="center" wrapText="1"/>
    </xf>
    <xf numFmtId="0" fontId="23" fillId="0" borderId="7" xfId="0" applyFont="1" applyBorder="1" applyAlignment="1">
      <alignment horizontal="left" vertical="center" wrapText="1"/>
    </xf>
    <xf numFmtId="0" fontId="23" fillId="0" borderId="6" xfId="0" applyFont="1" applyBorder="1" applyAlignment="1">
      <alignment horizontal="left" vertical="center" wrapText="1"/>
    </xf>
    <xf numFmtId="0" fontId="35" fillId="8" borderId="28" xfId="3" applyFont="1" applyFill="1" applyBorder="1" applyAlignment="1">
      <alignment horizontal="center" vertical="center" wrapText="1"/>
    </xf>
    <xf numFmtId="0" fontId="35" fillId="8" borderId="23" xfId="3" applyFont="1" applyFill="1" applyBorder="1" applyAlignment="1">
      <alignment horizontal="center" vertical="center" wrapText="1"/>
    </xf>
    <xf numFmtId="0" fontId="36" fillId="8" borderId="44" xfId="3" applyFont="1" applyFill="1" applyBorder="1" applyAlignment="1">
      <alignment horizontal="right" vertical="center" wrapText="1"/>
    </xf>
    <xf numFmtId="0" fontId="36" fillId="8" borderId="42" xfId="3" applyFont="1" applyFill="1" applyBorder="1" applyAlignment="1">
      <alignment horizontal="right" vertical="center" wrapText="1"/>
    </xf>
    <xf numFmtId="0" fontId="46" fillId="11" borderId="0" xfId="3" applyFont="1" applyFill="1" applyAlignment="1">
      <alignment horizontal="left" vertical="center"/>
    </xf>
    <xf numFmtId="0" fontId="36" fillId="8" borderId="26" xfId="3" applyFont="1" applyFill="1" applyBorder="1" applyAlignment="1">
      <alignment horizontal="center" vertical="top" wrapText="1"/>
    </xf>
    <xf numFmtId="0" fontId="36" fillId="8" borderId="37" xfId="3" applyFont="1" applyFill="1" applyBorder="1" applyAlignment="1">
      <alignment horizontal="center" vertical="top" wrapText="1"/>
    </xf>
    <xf numFmtId="0" fontId="36" fillId="9" borderId="35" xfId="3" applyFont="1" applyFill="1" applyBorder="1" applyAlignment="1">
      <alignment horizontal="left" vertical="center"/>
    </xf>
    <xf numFmtId="0" fontId="36" fillId="9" borderId="36" xfId="3" applyFont="1" applyFill="1" applyBorder="1" applyAlignment="1">
      <alignment horizontal="left" vertical="center"/>
    </xf>
    <xf numFmtId="0" fontId="36" fillId="9" borderId="41" xfId="3" applyFont="1" applyFill="1" applyBorder="1" applyAlignment="1">
      <alignment horizontal="left" vertical="center"/>
    </xf>
    <xf numFmtId="0" fontId="36" fillId="9" borderId="45" xfId="3" applyFont="1" applyFill="1" applyBorder="1" applyAlignment="1">
      <alignment horizontal="left" vertical="center"/>
    </xf>
    <xf numFmtId="0" fontId="36" fillId="9" borderId="46" xfId="3" applyFont="1" applyFill="1" applyBorder="1" applyAlignment="1">
      <alignment horizontal="left" vertical="center"/>
    </xf>
    <xf numFmtId="0" fontId="36" fillId="9" borderId="47" xfId="3" applyFont="1" applyFill="1" applyBorder="1" applyAlignment="1">
      <alignment horizontal="left" vertical="center"/>
    </xf>
    <xf numFmtId="0" fontId="36" fillId="8" borderId="48" xfId="3" applyFont="1" applyFill="1" applyBorder="1" applyAlignment="1">
      <alignment horizontal="right" vertical="center" wrapText="1"/>
    </xf>
    <xf numFmtId="0" fontId="36" fillId="8" borderId="49" xfId="3" applyFont="1" applyFill="1" applyBorder="1" applyAlignment="1">
      <alignment horizontal="right" vertical="center" wrapText="1"/>
    </xf>
    <xf numFmtId="0" fontId="36" fillId="8" borderId="38" xfId="3" applyFont="1" applyFill="1" applyBorder="1" applyAlignment="1">
      <alignment horizontal="right" vertical="center" wrapText="1"/>
    </xf>
    <xf numFmtId="0" fontId="36" fillId="8" borderId="50" xfId="3" applyFont="1" applyFill="1" applyBorder="1" applyAlignment="1">
      <alignment horizontal="right" vertical="center" wrapText="1"/>
    </xf>
    <xf numFmtId="0" fontId="10" fillId="0" borderId="31" xfId="3" applyFont="1" applyBorder="1" applyAlignment="1">
      <alignment horizontal="justify" vertical="center" wrapText="1"/>
    </xf>
    <xf numFmtId="0" fontId="10" fillId="0" borderId="52" xfId="3" applyFont="1" applyBorder="1" applyAlignment="1">
      <alignment horizontal="justify" vertical="center" wrapText="1"/>
    </xf>
    <xf numFmtId="0" fontId="10" fillId="0" borderId="24" xfId="3" applyFont="1" applyBorder="1" applyAlignment="1">
      <alignment horizontal="justify" vertical="center" wrapText="1"/>
    </xf>
    <xf numFmtId="0" fontId="13" fillId="0" borderId="0" xfId="0" applyFont="1" applyAlignment="1">
      <alignment horizontal="center"/>
    </xf>
    <xf numFmtId="0" fontId="7" fillId="0" borderId="0" xfId="3" applyFont="1" applyAlignment="1">
      <alignment horizontal="center" vertical="center" wrapText="1"/>
    </xf>
    <xf numFmtId="0" fontId="39" fillId="8" borderId="11" xfId="3" applyFont="1" applyFill="1" applyBorder="1" applyAlignment="1">
      <alignment horizontal="center" vertical="center" wrapText="1"/>
    </xf>
    <xf numFmtId="0" fontId="39" fillId="8" borderId="8" xfId="3" applyFont="1" applyFill="1" applyBorder="1" applyAlignment="1">
      <alignment horizontal="center" vertical="center" wrapText="1"/>
    </xf>
    <xf numFmtId="0" fontId="47" fillId="11" borderId="11" xfId="3" applyFont="1" applyFill="1" applyBorder="1" applyAlignment="1">
      <alignment horizontal="left" vertical="center" wrapText="1"/>
    </xf>
    <xf numFmtId="0" fontId="47" fillId="11" borderId="8" xfId="3" applyFont="1" applyFill="1" applyBorder="1" applyAlignment="1">
      <alignment horizontal="left" vertical="center" wrapText="1"/>
    </xf>
    <xf numFmtId="0" fontId="10" fillId="0" borderId="7" xfId="3" applyFont="1" applyBorder="1" applyAlignment="1">
      <alignment horizontal="left" vertical="top" wrapText="1"/>
    </xf>
    <xf numFmtId="0" fontId="10" fillId="0" borderId="6" xfId="3" applyFont="1" applyBorder="1" applyAlignment="1">
      <alignment horizontal="left" vertical="top" wrapText="1"/>
    </xf>
    <xf numFmtId="0" fontId="10" fillId="0" borderId="3" xfId="3" applyFont="1" applyBorder="1" applyAlignment="1">
      <alignment horizontal="left" vertical="top" wrapText="1"/>
    </xf>
    <xf numFmtId="0" fontId="13" fillId="0" borderId="20" xfId="0" applyFont="1" applyBorder="1" applyAlignment="1">
      <alignment horizontal="center" vertical="center"/>
    </xf>
    <xf numFmtId="0" fontId="39" fillId="8" borderId="51" xfId="3" applyFont="1" applyFill="1" applyBorder="1" applyAlignment="1">
      <alignment horizontal="right" vertical="center" wrapText="1"/>
    </xf>
    <xf numFmtId="0" fontId="39" fillId="8" borderId="37" xfId="3" applyFont="1" applyFill="1" applyBorder="1" applyAlignment="1">
      <alignment horizontal="right" vertical="center" wrapText="1"/>
    </xf>
    <xf numFmtId="0" fontId="39" fillId="8" borderId="14" xfId="3" applyFont="1" applyFill="1" applyBorder="1" applyAlignment="1">
      <alignment horizontal="center" vertical="center" wrapText="1"/>
    </xf>
    <xf numFmtId="166" fontId="31" fillId="0" borderId="2" xfId="3" applyNumberFormat="1" applyFont="1" applyBorder="1" applyAlignment="1">
      <alignment horizontal="center" vertical="center" wrapText="1"/>
    </xf>
    <xf numFmtId="0" fontId="39" fillId="8" borderId="16" xfId="3" applyFont="1" applyFill="1" applyBorder="1" applyAlignment="1">
      <alignment horizontal="right" vertical="center" wrapText="1"/>
    </xf>
    <xf numFmtId="0" fontId="42" fillId="0" borderId="7" xfId="3" applyFont="1" applyBorder="1" applyAlignment="1">
      <alignment horizontal="left" vertical="center" wrapText="1"/>
    </xf>
    <xf numFmtId="0" fontId="42" fillId="0" borderId="6" xfId="3" applyFont="1" applyBorder="1" applyAlignment="1">
      <alignment horizontal="left" vertical="center" wrapText="1"/>
    </xf>
    <xf numFmtId="0" fontId="15" fillId="0" borderId="11" xfId="0" applyFont="1" applyBorder="1" applyAlignment="1">
      <alignment horizontal="left" vertical="center" wrapText="1"/>
    </xf>
    <xf numFmtId="0" fontId="15" fillId="0" borderId="8" xfId="0" applyFont="1" applyBorder="1" applyAlignment="1">
      <alignment horizontal="left" vertical="center" wrapText="1"/>
    </xf>
    <xf numFmtId="0" fontId="15" fillId="0" borderId="14" xfId="0" applyFont="1" applyBorder="1" applyAlignment="1">
      <alignment horizontal="left" vertical="center" wrapText="1"/>
    </xf>
    <xf numFmtId="0" fontId="39" fillId="8" borderId="15" xfId="3" applyFont="1" applyFill="1" applyBorder="1" applyAlignment="1">
      <alignment horizontal="right" vertical="center" wrapText="1"/>
    </xf>
    <xf numFmtId="0" fontId="39" fillId="8" borderId="15" xfId="3" applyFont="1" applyFill="1" applyBorder="1" applyAlignment="1">
      <alignment horizontal="center" vertical="center" wrapText="1"/>
    </xf>
    <xf numFmtId="0" fontId="27" fillId="11" borderId="11" xfId="3" applyFont="1" applyFill="1" applyBorder="1" applyAlignment="1">
      <alignment horizontal="left" vertical="center" wrapText="1"/>
    </xf>
    <xf numFmtId="0" fontId="27" fillId="11" borderId="8" xfId="3" applyFont="1" applyFill="1" applyBorder="1" applyAlignment="1">
      <alignment horizontal="left" vertical="center" wrapText="1"/>
    </xf>
    <xf numFmtId="0" fontId="26" fillId="0" borderId="0" xfId="3" applyFont="1" applyAlignment="1">
      <alignment horizontal="left"/>
    </xf>
    <xf numFmtId="0" fontId="39" fillId="8" borderId="1" xfId="3" applyFont="1" applyFill="1" applyBorder="1" applyAlignment="1">
      <alignment horizontal="center" vertical="center" wrapText="1"/>
    </xf>
    <xf numFmtId="0" fontId="31" fillId="4" borderId="15" xfId="3" applyFont="1" applyFill="1" applyBorder="1" applyAlignment="1" applyProtection="1">
      <alignment horizontal="left" vertical="center" wrapText="1"/>
      <protection locked="0"/>
    </xf>
    <xf numFmtId="0" fontId="31" fillId="4" borderId="13" xfId="3" applyFont="1" applyFill="1" applyBorder="1" applyAlignment="1" applyProtection="1">
      <alignment horizontal="left" vertical="center" wrapText="1"/>
      <protection locked="0"/>
    </xf>
    <xf numFmtId="0" fontId="36" fillId="8" borderId="27" xfId="3" applyFont="1" applyFill="1" applyBorder="1" applyAlignment="1">
      <alignment horizontal="center" vertical="center"/>
    </xf>
    <xf numFmtId="0" fontId="36" fillId="8" borderId="24" xfId="3" applyFont="1" applyFill="1" applyBorder="1" applyAlignment="1">
      <alignment horizontal="center" vertical="center"/>
    </xf>
    <xf numFmtId="0" fontId="36" fillId="8" borderId="1" xfId="3" applyFont="1" applyFill="1" applyBorder="1" applyAlignment="1">
      <alignment horizontal="center" vertical="center"/>
    </xf>
    <xf numFmtId="0" fontId="16" fillId="0" borderId="2" xfId="3" applyFont="1" applyBorder="1" applyAlignment="1">
      <alignment horizontal="center" vertical="center" wrapText="1"/>
    </xf>
  </cellXfs>
  <cellStyles count="6">
    <cellStyle name="Moneda" xfId="1" builtinId="4"/>
    <cellStyle name="Normal" xfId="0" builtinId="0"/>
    <cellStyle name="Normal 2" xfId="3" xr:uid="{00000000-0005-0000-0000-000002000000}"/>
    <cellStyle name="Normal 4" xfId="5" xr:uid="{00000000-0005-0000-0000-000003000000}"/>
    <cellStyle name="Normal_ASE_2010_calculo cierre II trim" xfId="4" xr:uid="{00000000-0005-0000-0000-000004000000}"/>
    <cellStyle name="Porcentaje" xfId="2" builtinId="5"/>
  </cellStyles>
  <dxfs count="0"/>
  <tableStyles count="0" defaultTableStyle="TableStyleMedium2" defaultPivotStyle="PivotStyleLight16"/>
  <colors>
    <mruColors>
      <color rgb="FFBC945A"/>
      <color rgb="FF10312B"/>
      <color rgb="FF235B4E"/>
      <color rgb="FF6E1510"/>
      <color rgb="FF6F7271"/>
      <color rgb="FFBC955C"/>
      <color rgb="FF98989A"/>
      <color rgb="FF92CDDC"/>
      <color rgb="FF9F2241"/>
      <color rgb="FF23574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3" Type="http://schemas.openxmlformats.org/officeDocument/2006/relationships/image" Target="../media/image2.jpg"/><Relationship Id="rId2" Type="http://schemas.openxmlformats.org/officeDocument/2006/relationships/image" Target="../media/image1.jpg"/><Relationship Id="rId1" Type="http://schemas.openxmlformats.org/officeDocument/2006/relationships/image" Target="../media/image3.jpeg"/></Relationships>
</file>

<file path=xl/drawings/_rels/drawing3.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_rels/drawing5.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jpg"/></Relationships>
</file>

<file path=xl/drawings/_rels/drawing6.xml.rels><?xml version="1.0" encoding="UTF-8" standalone="yes"?>
<Relationships xmlns="http://schemas.openxmlformats.org/package/2006/relationships"><Relationship Id="rId1" Type="http://schemas.openxmlformats.org/officeDocument/2006/relationships/image" Target="../media/image1.jpg"/></Relationships>
</file>

<file path=xl/drawings/_rels/drawing7.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jpg"/></Relationships>
</file>

<file path=xl/drawings/_rels/drawing8.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jpg"/></Relationships>
</file>

<file path=xl/drawings/_rels/drawing9.xml.rels><?xml version="1.0" encoding="UTF-8" standalone="yes"?>
<Relationships xmlns="http://schemas.openxmlformats.org/package/2006/relationships"><Relationship Id="rId1" Type="http://schemas.openxmlformats.org/officeDocument/2006/relationships/image" Target="../media/image1.jpg"/></Relationships>
</file>

<file path=xl/drawings/_rels/drawing10.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jpg"/></Relationships>
</file>

<file path=xl/drawings/_rels/drawing11.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jp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g"/></Relationships>
</file>

<file path=xl/drawings/_rels/drawing13.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jpg"/></Relationships>
</file>

<file path=xl/drawings/_rels/drawing14.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jpg"/></Relationships>
</file>

<file path=xl/drawings/_rels/drawing15.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jpg"/></Relationships>
</file>

<file path=xl/drawings/_rels/drawing16.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555625</xdr:colOff>
      <xdr:row>3</xdr:row>
      <xdr:rowOff>76201</xdr:rowOff>
    </xdr:to>
    <xdr:pic>
      <xdr:nvPicPr>
        <xdr:cNvPr id="2" name="Imagen 1">
          <a:extLst>
            <a:ext uri="{FF2B5EF4-FFF2-40B4-BE49-F238E27FC236}">
              <a16:creationId xmlns:a16="http://schemas.microsoft.com/office/drawing/2014/main" id="{94555A9B-3444-489D-AE1F-D214743AE681}"/>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r="35143"/>
        <a:stretch>
          <a:fillRect/>
        </a:stretch>
      </xdr:blipFill>
      <xdr:spPr>
        <a:xfrm>
          <a:off x="0" y="0"/>
          <a:ext cx="2841625" cy="647701"/>
        </a:xfrm>
        <a:prstGeom prst="rect">
          <a:avLst/>
        </a:prstGeom>
      </xdr:spPr>
    </xdr:pic>
    <xdr:clientData/>
  </xdr:twoCellAnchor>
  <xdr:twoCellAnchor>
    <xdr:from>
      <xdr:col>3</xdr:col>
      <xdr:colOff>742950</xdr:colOff>
      <xdr:row>0</xdr:row>
      <xdr:rowOff>95250</xdr:rowOff>
    </xdr:from>
    <xdr:to>
      <xdr:col>6</xdr:col>
      <xdr:colOff>752476</xdr:colOff>
      <xdr:row>3</xdr:row>
      <xdr:rowOff>133351</xdr:rowOff>
    </xdr:to>
    <xdr:sp macro="" textlink="">
      <xdr:nvSpPr>
        <xdr:cNvPr id="4" name="CuadroTexto 3">
          <a:extLst>
            <a:ext uri="{FF2B5EF4-FFF2-40B4-BE49-F238E27FC236}">
              <a16:creationId xmlns:a16="http://schemas.microsoft.com/office/drawing/2014/main" id="{616DCA41-09BA-4901-9D7A-CBEDEBC1740D}"/>
            </a:ext>
          </a:extLst>
        </xdr:cNvPr>
        <xdr:cNvSpPr txBox="1"/>
      </xdr:nvSpPr>
      <xdr:spPr>
        <a:xfrm>
          <a:off x="3028950" y="95250"/>
          <a:ext cx="2295526" cy="581026"/>
        </a:xfrm>
        <a:prstGeom prst="rect">
          <a:avLst/>
        </a:prstGeom>
        <a:solidFill>
          <a:schemeClr val="lt1"/>
        </a:solidFill>
        <a:ln w="9525" cmpd="sng">
          <a:solidFill>
            <a:schemeClr val="bg1">
              <a:lumMod val="85000"/>
            </a:schemeClr>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endParaRPr lang="es-MX" sz="1100" b="0">
            <a:solidFill>
              <a:schemeClr val="bg1">
                <a:lumMod val="50000"/>
              </a:schemeClr>
            </a:solidFill>
            <a:latin typeface="Montserrat" panose="00000500000000000000" pitchFamily="2" charset="0"/>
          </a:endParaRPr>
        </a:p>
        <a:p>
          <a:pPr algn="ctr"/>
          <a:r>
            <a:rPr lang="es-MX" sz="1100" b="0">
              <a:solidFill>
                <a:schemeClr val="bg1">
                  <a:lumMod val="50000"/>
                </a:schemeClr>
              </a:solidFill>
              <a:latin typeface="Montserrat" panose="00000500000000000000" pitchFamily="2" charset="0"/>
            </a:rPr>
            <a:t>Logo</a:t>
          </a:r>
          <a:r>
            <a:rPr lang="es-MX" sz="1100" b="0" baseline="0">
              <a:solidFill>
                <a:schemeClr val="bg1">
                  <a:lumMod val="50000"/>
                </a:schemeClr>
              </a:solidFill>
              <a:latin typeface="Montserrat" panose="00000500000000000000" pitchFamily="2" charset="0"/>
            </a:rPr>
            <a:t> de la Entidad Federativa</a:t>
          </a:r>
          <a:endParaRPr lang="es-MX" sz="1100" b="1" baseline="0">
            <a:solidFill>
              <a:schemeClr val="bg1">
                <a:lumMod val="85000"/>
              </a:schemeClr>
            </a:solidFill>
            <a:latin typeface="Montserrat" panose="00000500000000000000" pitchFamily="2" charset="0"/>
          </a:endParaRPr>
        </a:p>
        <a:p>
          <a:pPr algn="ctr"/>
          <a:endParaRPr lang="es-MX" sz="1100" b="1" baseline="0">
            <a:solidFill>
              <a:schemeClr val="bg1">
                <a:lumMod val="85000"/>
              </a:schemeClr>
            </a:solidFill>
            <a:latin typeface="Montserrat" panose="00000500000000000000" pitchFamily="2" charset="0"/>
          </a:endParaRPr>
        </a:p>
        <a:p>
          <a:pPr algn="ctr"/>
          <a:endParaRPr lang="es-MX" sz="1100" b="1">
            <a:solidFill>
              <a:schemeClr val="bg1">
                <a:lumMod val="85000"/>
              </a:schemeClr>
            </a:solidFill>
            <a:latin typeface="Montserrat" panose="00000500000000000000" pitchFamily="2" charset="0"/>
          </a:endParaRPr>
        </a:p>
      </xdr:txBody>
    </xdr:sp>
    <xdr:clientData/>
  </xdr:twoCellAnchor>
  <xdr:twoCellAnchor editAs="oneCell">
    <xdr:from>
      <xdr:col>9</xdr:col>
      <xdr:colOff>285750</xdr:colOff>
      <xdr:row>0</xdr:row>
      <xdr:rowOff>38100</xdr:rowOff>
    </xdr:from>
    <xdr:to>
      <xdr:col>10</xdr:col>
      <xdr:colOff>714375</xdr:colOff>
      <xdr:row>4</xdr:row>
      <xdr:rowOff>76200</xdr:rowOff>
    </xdr:to>
    <xdr:pic>
      <xdr:nvPicPr>
        <xdr:cNvPr id="5" name="Imagen 4">
          <a:extLst>
            <a:ext uri="{FF2B5EF4-FFF2-40B4-BE49-F238E27FC236}">
              <a16:creationId xmlns:a16="http://schemas.microsoft.com/office/drawing/2014/main" id="{8EDB5CC9-EE3B-4260-9F48-EB8BF6CB4DE3}"/>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61550" r="18403"/>
        <a:stretch>
          <a:fillRect/>
        </a:stretch>
      </xdr:blipFill>
      <xdr:spPr>
        <a:xfrm>
          <a:off x="7143750" y="38100"/>
          <a:ext cx="1190625" cy="800100"/>
        </a:xfrm>
        <a:prstGeom prst="rect">
          <a:avLst/>
        </a:prstGeom>
      </xdr:spPr>
    </xdr:pic>
    <xdr:clientData/>
  </xdr:twoCellAnchor>
  <xdr:twoCellAnchor editAs="oneCell">
    <xdr:from>
      <xdr:col>9</xdr:col>
      <xdr:colOff>101601</xdr:colOff>
      <xdr:row>14</xdr:row>
      <xdr:rowOff>22226</xdr:rowOff>
    </xdr:from>
    <xdr:to>
      <xdr:col>10</xdr:col>
      <xdr:colOff>596901</xdr:colOff>
      <xdr:row>15</xdr:row>
      <xdr:rowOff>676275</xdr:rowOff>
    </xdr:to>
    <xdr:pic>
      <xdr:nvPicPr>
        <xdr:cNvPr id="6" name="image1.jpg" descr="Interfaz de usuario gráfica, Aplicación&#10;&#10;El contenido generado por IA puede ser incorrecto.">
          <a:extLst>
            <a:ext uri="{FF2B5EF4-FFF2-40B4-BE49-F238E27FC236}">
              <a16:creationId xmlns:a16="http://schemas.microsoft.com/office/drawing/2014/main" id="{E3AD7876-64E7-414E-9E66-92C82980EDAB}"/>
            </a:ext>
          </a:extLst>
        </xdr:cNvPr>
        <xdr:cNvPicPr/>
      </xdr:nvPicPr>
      <xdr:blipFill rotWithShape="1">
        <a:blip xmlns:r="http://schemas.openxmlformats.org/officeDocument/2006/relationships" r:embed="rId2"/>
        <a:srcRect l="5068" t="83579" r="72467"/>
        <a:stretch>
          <a:fillRect/>
        </a:stretch>
      </xdr:blipFill>
      <xdr:spPr bwMode="auto">
        <a:xfrm>
          <a:off x="6959601" y="4752976"/>
          <a:ext cx="1257300" cy="955674"/>
        </a:xfrm>
        <a:prstGeom prst="rect">
          <a:avLst/>
        </a:prstGeom>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152400</xdr:colOff>
      <xdr:row>42</xdr:row>
      <xdr:rowOff>266700</xdr:rowOff>
    </xdr:from>
    <xdr:to>
      <xdr:col>2</xdr:col>
      <xdr:colOff>1152525</xdr:colOff>
      <xdr:row>42</xdr:row>
      <xdr:rowOff>266700</xdr:rowOff>
    </xdr:to>
    <xdr:cxnSp macro="">
      <xdr:nvCxnSpPr>
        <xdr:cNvPr id="6" name="Conector recto 5">
          <a:extLst>
            <a:ext uri="{FF2B5EF4-FFF2-40B4-BE49-F238E27FC236}">
              <a16:creationId xmlns:a16="http://schemas.microsoft.com/office/drawing/2014/main" id="{00000000-0008-0000-0100-000006000000}"/>
            </a:ext>
          </a:extLst>
        </xdr:cNvPr>
        <xdr:cNvCxnSpPr/>
      </xdr:nvCxnSpPr>
      <xdr:spPr>
        <a:xfrm>
          <a:off x="1676400" y="9572625"/>
          <a:ext cx="1000125" cy="0"/>
        </a:xfrm>
        <a:prstGeom prst="line">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180975</xdr:colOff>
      <xdr:row>44</xdr:row>
      <xdr:rowOff>228600</xdr:rowOff>
    </xdr:from>
    <xdr:to>
      <xdr:col>2</xdr:col>
      <xdr:colOff>1057275</xdr:colOff>
      <xdr:row>44</xdr:row>
      <xdr:rowOff>228600</xdr:rowOff>
    </xdr:to>
    <xdr:cxnSp macro="">
      <xdr:nvCxnSpPr>
        <xdr:cNvPr id="7" name="Conector recto 6">
          <a:extLst>
            <a:ext uri="{FF2B5EF4-FFF2-40B4-BE49-F238E27FC236}">
              <a16:creationId xmlns:a16="http://schemas.microsoft.com/office/drawing/2014/main" id="{00000000-0008-0000-0100-000007000000}"/>
            </a:ext>
          </a:extLst>
        </xdr:cNvPr>
        <xdr:cNvCxnSpPr/>
      </xdr:nvCxnSpPr>
      <xdr:spPr>
        <a:xfrm>
          <a:off x="1704975" y="10668000"/>
          <a:ext cx="876300" cy="0"/>
        </a:xfrm>
        <a:prstGeom prst="line">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190500</xdr:colOff>
      <xdr:row>43</xdr:row>
      <xdr:rowOff>247650</xdr:rowOff>
    </xdr:from>
    <xdr:to>
      <xdr:col>2</xdr:col>
      <xdr:colOff>1104900</xdr:colOff>
      <xdr:row>43</xdr:row>
      <xdr:rowOff>247650</xdr:rowOff>
    </xdr:to>
    <xdr:cxnSp macro="">
      <xdr:nvCxnSpPr>
        <xdr:cNvPr id="8" name="Conector recto 7">
          <a:extLst>
            <a:ext uri="{FF2B5EF4-FFF2-40B4-BE49-F238E27FC236}">
              <a16:creationId xmlns:a16="http://schemas.microsoft.com/office/drawing/2014/main" id="{00000000-0008-0000-0100-000008000000}"/>
            </a:ext>
          </a:extLst>
        </xdr:cNvPr>
        <xdr:cNvCxnSpPr/>
      </xdr:nvCxnSpPr>
      <xdr:spPr>
        <a:xfrm>
          <a:off x="1714500" y="10163175"/>
          <a:ext cx="914400" cy="0"/>
        </a:xfrm>
        <a:prstGeom prst="line">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142875</xdr:colOff>
      <xdr:row>42</xdr:row>
      <xdr:rowOff>266700</xdr:rowOff>
    </xdr:from>
    <xdr:to>
      <xdr:col>3</xdr:col>
      <xdr:colOff>962025</xdr:colOff>
      <xdr:row>42</xdr:row>
      <xdr:rowOff>266700</xdr:rowOff>
    </xdr:to>
    <xdr:cxnSp macro="">
      <xdr:nvCxnSpPr>
        <xdr:cNvPr id="9" name="Conector recto 8">
          <a:extLst>
            <a:ext uri="{FF2B5EF4-FFF2-40B4-BE49-F238E27FC236}">
              <a16:creationId xmlns:a16="http://schemas.microsoft.com/office/drawing/2014/main" id="{00000000-0008-0000-0100-000009000000}"/>
            </a:ext>
          </a:extLst>
        </xdr:cNvPr>
        <xdr:cNvCxnSpPr/>
      </xdr:nvCxnSpPr>
      <xdr:spPr>
        <a:xfrm>
          <a:off x="2971800" y="9572625"/>
          <a:ext cx="819150" cy="0"/>
        </a:xfrm>
        <a:prstGeom prst="line">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133350</xdr:colOff>
      <xdr:row>43</xdr:row>
      <xdr:rowOff>219075</xdr:rowOff>
    </xdr:from>
    <xdr:to>
      <xdr:col>3</xdr:col>
      <xdr:colOff>1038225</xdr:colOff>
      <xdr:row>43</xdr:row>
      <xdr:rowOff>219075</xdr:rowOff>
    </xdr:to>
    <xdr:cxnSp macro="">
      <xdr:nvCxnSpPr>
        <xdr:cNvPr id="12" name="Conector recto 11">
          <a:extLst>
            <a:ext uri="{FF2B5EF4-FFF2-40B4-BE49-F238E27FC236}">
              <a16:creationId xmlns:a16="http://schemas.microsoft.com/office/drawing/2014/main" id="{00000000-0008-0000-0100-00000C000000}"/>
            </a:ext>
          </a:extLst>
        </xdr:cNvPr>
        <xdr:cNvCxnSpPr/>
      </xdr:nvCxnSpPr>
      <xdr:spPr>
        <a:xfrm>
          <a:off x="2962275" y="10134600"/>
          <a:ext cx="904875" cy="0"/>
        </a:xfrm>
        <a:prstGeom prst="line">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142875</xdr:colOff>
      <xdr:row>44</xdr:row>
      <xdr:rowOff>228600</xdr:rowOff>
    </xdr:from>
    <xdr:to>
      <xdr:col>3</xdr:col>
      <xdr:colOff>1047750</xdr:colOff>
      <xdr:row>44</xdr:row>
      <xdr:rowOff>228600</xdr:rowOff>
    </xdr:to>
    <xdr:cxnSp macro="">
      <xdr:nvCxnSpPr>
        <xdr:cNvPr id="13" name="Conector recto 12">
          <a:extLst>
            <a:ext uri="{FF2B5EF4-FFF2-40B4-BE49-F238E27FC236}">
              <a16:creationId xmlns:a16="http://schemas.microsoft.com/office/drawing/2014/main" id="{00000000-0008-0000-0100-00000D000000}"/>
            </a:ext>
          </a:extLst>
        </xdr:cNvPr>
        <xdr:cNvCxnSpPr/>
      </xdr:nvCxnSpPr>
      <xdr:spPr>
        <a:xfrm>
          <a:off x="2971800" y="10668000"/>
          <a:ext cx="904875" cy="0"/>
        </a:xfrm>
        <a:prstGeom prst="line">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219075</xdr:colOff>
      <xdr:row>45</xdr:row>
      <xdr:rowOff>190500</xdr:rowOff>
    </xdr:from>
    <xdr:to>
      <xdr:col>4</xdr:col>
      <xdr:colOff>1123950</xdr:colOff>
      <xdr:row>45</xdr:row>
      <xdr:rowOff>190500</xdr:rowOff>
    </xdr:to>
    <xdr:cxnSp macro="">
      <xdr:nvCxnSpPr>
        <xdr:cNvPr id="14" name="Conector recto 13">
          <a:extLst>
            <a:ext uri="{FF2B5EF4-FFF2-40B4-BE49-F238E27FC236}">
              <a16:creationId xmlns:a16="http://schemas.microsoft.com/office/drawing/2014/main" id="{00000000-0008-0000-0100-00000E000000}"/>
            </a:ext>
          </a:extLst>
        </xdr:cNvPr>
        <xdr:cNvCxnSpPr/>
      </xdr:nvCxnSpPr>
      <xdr:spPr>
        <a:xfrm>
          <a:off x="4200525" y="11153775"/>
          <a:ext cx="904875" cy="0"/>
        </a:xfrm>
        <a:prstGeom prst="line">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180975</xdr:colOff>
      <xdr:row>45</xdr:row>
      <xdr:rowOff>180975</xdr:rowOff>
    </xdr:from>
    <xdr:to>
      <xdr:col>5</xdr:col>
      <xdr:colOff>1085850</xdr:colOff>
      <xdr:row>45</xdr:row>
      <xdr:rowOff>180975</xdr:rowOff>
    </xdr:to>
    <xdr:cxnSp macro="">
      <xdr:nvCxnSpPr>
        <xdr:cNvPr id="15" name="Conector recto 14">
          <a:extLst>
            <a:ext uri="{FF2B5EF4-FFF2-40B4-BE49-F238E27FC236}">
              <a16:creationId xmlns:a16="http://schemas.microsoft.com/office/drawing/2014/main" id="{00000000-0008-0000-0100-00000F000000}"/>
            </a:ext>
          </a:extLst>
        </xdr:cNvPr>
        <xdr:cNvCxnSpPr/>
      </xdr:nvCxnSpPr>
      <xdr:spPr>
        <a:xfrm>
          <a:off x="5448300" y="11144250"/>
          <a:ext cx="904875" cy="0"/>
        </a:xfrm>
        <a:prstGeom prst="line">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1</xdr:col>
      <xdr:colOff>0</xdr:colOff>
      <xdr:row>0</xdr:row>
      <xdr:rowOff>0</xdr:rowOff>
    </xdr:from>
    <xdr:to>
      <xdr:col>3</xdr:col>
      <xdr:colOff>227135</xdr:colOff>
      <xdr:row>3</xdr:row>
      <xdr:rowOff>29308</xdr:rowOff>
    </xdr:to>
    <xdr:pic>
      <xdr:nvPicPr>
        <xdr:cNvPr id="2" name="Imagen 1">
          <a:extLst>
            <a:ext uri="{FF2B5EF4-FFF2-40B4-BE49-F238E27FC236}">
              <a16:creationId xmlns:a16="http://schemas.microsoft.com/office/drawing/2014/main" id="{A5D70D8D-688D-424C-BC32-C1CEAF08D66E}"/>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r="35143"/>
        <a:stretch>
          <a:fillRect/>
        </a:stretch>
      </xdr:blipFill>
      <xdr:spPr>
        <a:xfrm>
          <a:off x="762000" y="0"/>
          <a:ext cx="2293327" cy="600808"/>
        </a:xfrm>
        <a:prstGeom prst="rect">
          <a:avLst/>
        </a:prstGeom>
      </xdr:spPr>
    </xdr:pic>
    <xdr:clientData/>
  </xdr:twoCellAnchor>
  <xdr:twoCellAnchor>
    <xdr:from>
      <xdr:col>3</xdr:col>
      <xdr:colOff>468924</xdr:colOff>
      <xdr:row>0</xdr:row>
      <xdr:rowOff>7327</xdr:rowOff>
    </xdr:from>
    <xdr:to>
      <xdr:col>6</xdr:col>
      <xdr:colOff>95250</xdr:colOff>
      <xdr:row>3</xdr:row>
      <xdr:rowOff>7326</xdr:rowOff>
    </xdr:to>
    <xdr:sp macro="" textlink="">
      <xdr:nvSpPr>
        <xdr:cNvPr id="4" name="CuadroTexto 3">
          <a:extLst>
            <a:ext uri="{FF2B5EF4-FFF2-40B4-BE49-F238E27FC236}">
              <a16:creationId xmlns:a16="http://schemas.microsoft.com/office/drawing/2014/main" id="{1E8D0022-FAC8-423B-BD46-0C5FD4FF9273}"/>
            </a:ext>
          </a:extLst>
        </xdr:cNvPr>
        <xdr:cNvSpPr txBox="1"/>
      </xdr:nvSpPr>
      <xdr:spPr>
        <a:xfrm>
          <a:off x="3297116" y="7327"/>
          <a:ext cx="3260480" cy="571499"/>
        </a:xfrm>
        <a:prstGeom prst="rect">
          <a:avLst/>
        </a:prstGeom>
        <a:solidFill>
          <a:schemeClr val="lt1"/>
        </a:solidFill>
        <a:ln w="9525" cmpd="sng">
          <a:solidFill>
            <a:schemeClr val="bg1">
              <a:lumMod val="85000"/>
            </a:schemeClr>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endParaRPr lang="es-MX" sz="1100" b="0">
            <a:solidFill>
              <a:schemeClr val="bg1">
                <a:lumMod val="50000"/>
              </a:schemeClr>
            </a:solidFill>
            <a:latin typeface="Montserrat" panose="00000500000000000000" pitchFamily="2" charset="0"/>
          </a:endParaRPr>
        </a:p>
        <a:p>
          <a:pPr algn="ctr"/>
          <a:endParaRPr lang="es-MX" sz="1100" b="0">
            <a:solidFill>
              <a:schemeClr val="bg1">
                <a:lumMod val="50000"/>
              </a:schemeClr>
            </a:solidFill>
            <a:latin typeface="Montserrat" panose="00000500000000000000" pitchFamily="2" charset="0"/>
          </a:endParaRPr>
        </a:p>
        <a:p>
          <a:pPr algn="ctr"/>
          <a:endParaRPr lang="es-MX" sz="1100" b="0">
            <a:solidFill>
              <a:schemeClr val="bg1">
                <a:lumMod val="50000"/>
              </a:schemeClr>
            </a:solidFill>
            <a:latin typeface="Montserrat" panose="00000500000000000000" pitchFamily="2" charset="0"/>
          </a:endParaRPr>
        </a:p>
        <a:p>
          <a:pPr algn="ctr"/>
          <a:endParaRPr lang="es-MX" sz="1100" b="0">
            <a:solidFill>
              <a:schemeClr val="bg1">
                <a:lumMod val="50000"/>
              </a:schemeClr>
            </a:solidFill>
            <a:latin typeface="Montserrat" panose="00000500000000000000" pitchFamily="2" charset="0"/>
          </a:endParaRPr>
        </a:p>
        <a:p>
          <a:pPr algn="ctr"/>
          <a:endParaRPr lang="es-MX" sz="1100" b="0">
            <a:solidFill>
              <a:schemeClr val="bg1">
                <a:lumMod val="50000"/>
              </a:schemeClr>
            </a:solidFill>
            <a:latin typeface="Montserrat" panose="00000500000000000000" pitchFamily="2" charset="0"/>
          </a:endParaRPr>
        </a:p>
        <a:p>
          <a:pPr algn="ctr"/>
          <a:endParaRPr lang="es-MX" sz="1100" b="0">
            <a:solidFill>
              <a:schemeClr val="bg1">
                <a:lumMod val="50000"/>
              </a:schemeClr>
            </a:solidFill>
            <a:latin typeface="Montserrat" panose="00000500000000000000" pitchFamily="2" charset="0"/>
          </a:endParaRPr>
        </a:p>
        <a:p>
          <a:pPr algn="ctr"/>
          <a:r>
            <a:rPr lang="es-MX" sz="1100" b="0">
              <a:solidFill>
                <a:schemeClr val="bg1">
                  <a:lumMod val="50000"/>
                </a:schemeClr>
              </a:solidFill>
              <a:latin typeface="Montserrat" panose="00000500000000000000" pitchFamily="2" charset="0"/>
            </a:rPr>
            <a:t>Logo</a:t>
          </a:r>
          <a:r>
            <a:rPr lang="es-MX" sz="1100" b="0" baseline="0">
              <a:solidFill>
                <a:schemeClr val="bg1">
                  <a:lumMod val="50000"/>
                </a:schemeClr>
              </a:solidFill>
              <a:latin typeface="Montserrat" panose="00000500000000000000" pitchFamily="2" charset="0"/>
            </a:rPr>
            <a:t> de la Entidad Federativa</a:t>
          </a:r>
        </a:p>
        <a:p>
          <a:pPr algn="ctr"/>
          <a:endParaRPr lang="es-MX" sz="1100" b="1" baseline="0">
            <a:solidFill>
              <a:schemeClr val="bg1">
                <a:lumMod val="85000"/>
              </a:schemeClr>
            </a:solidFill>
            <a:latin typeface="Montserrat" panose="00000500000000000000" pitchFamily="2" charset="0"/>
          </a:endParaRPr>
        </a:p>
        <a:p>
          <a:pPr algn="ctr"/>
          <a:endParaRPr lang="es-MX" sz="1100" b="1" baseline="0">
            <a:solidFill>
              <a:schemeClr val="bg1">
                <a:lumMod val="85000"/>
              </a:schemeClr>
            </a:solidFill>
            <a:latin typeface="Montserrat" panose="00000500000000000000" pitchFamily="2" charset="0"/>
          </a:endParaRPr>
        </a:p>
        <a:p>
          <a:pPr algn="ctr"/>
          <a:endParaRPr lang="es-MX" sz="1100" b="1" baseline="0">
            <a:solidFill>
              <a:schemeClr val="bg1">
                <a:lumMod val="85000"/>
              </a:schemeClr>
            </a:solidFill>
            <a:latin typeface="Montserrat" panose="00000500000000000000" pitchFamily="2" charset="0"/>
          </a:endParaRPr>
        </a:p>
        <a:p>
          <a:pPr algn="ctr"/>
          <a:endParaRPr lang="es-MX" sz="1100" b="1" baseline="0">
            <a:solidFill>
              <a:schemeClr val="bg1">
                <a:lumMod val="85000"/>
              </a:schemeClr>
            </a:solidFill>
            <a:latin typeface="Montserrat" panose="00000500000000000000" pitchFamily="2" charset="0"/>
          </a:endParaRPr>
        </a:p>
        <a:p>
          <a:pPr algn="ctr"/>
          <a:endParaRPr lang="es-MX" sz="1100" b="1" baseline="0">
            <a:solidFill>
              <a:schemeClr val="bg1">
                <a:lumMod val="85000"/>
              </a:schemeClr>
            </a:solidFill>
            <a:latin typeface="Montserrat" panose="00000500000000000000" pitchFamily="2" charset="0"/>
          </a:endParaRPr>
        </a:p>
        <a:p>
          <a:pPr algn="ctr"/>
          <a:endParaRPr lang="es-MX" sz="1100" b="1">
            <a:solidFill>
              <a:schemeClr val="bg1">
                <a:lumMod val="85000"/>
              </a:schemeClr>
            </a:solidFill>
            <a:latin typeface="Montserrat" panose="00000500000000000000" pitchFamily="2" charset="0"/>
          </a:endParaRPr>
        </a:p>
      </xdr:txBody>
    </xdr:sp>
    <xdr:clientData/>
  </xdr:twoCellAnchor>
  <xdr:twoCellAnchor editAs="oneCell">
    <xdr:from>
      <xdr:col>9</xdr:col>
      <xdr:colOff>600808</xdr:colOff>
      <xdr:row>0</xdr:row>
      <xdr:rowOff>14655</xdr:rowOff>
    </xdr:from>
    <xdr:to>
      <xdr:col>10</xdr:col>
      <xdr:colOff>904467</xdr:colOff>
      <xdr:row>4</xdr:row>
      <xdr:rowOff>80597</xdr:rowOff>
    </xdr:to>
    <xdr:pic>
      <xdr:nvPicPr>
        <xdr:cNvPr id="5" name="Imagen 4">
          <a:extLst>
            <a:ext uri="{FF2B5EF4-FFF2-40B4-BE49-F238E27FC236}">
              <a16:creationId xmlns:a16="http://schemas.microsoft.com/office/drawing/2014/main" id="{7D483D0B-8BA5-437C-8D39-CA028A5D8ADA}"/>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61550" r="18403"/>
        <a:stretch>
          <a:fillRect/>
        </a:stretch>
      </xdr:blipFill>
      <xdr:spPr>
        <a:xfrm>
          <a:off x="9349154" y="14655"/>
          <a:ext cx="1065659" cy="827942"/>
        </a:xfrm>
        <a:prstGeom prst="rect">
          <a:avLst/>
        </a:prstGeom>
      </xdr:spPr>
    </xdr:pic>
    <xdr:clientData/>
  </xdr:twoCellAnchor>
  <xdr:twoCellAnchor editAs="oneCell">
    <xdr:from>
      <xdr:col>9</xdr:col>
      <xdr:colOff>0</xdr:colOff>
      <xdr:row>49</xdr:row>
      <xdr:rowOff>31750</xdr:rowOff>
    </xdr:from>
    <xdr:to>
      <xdr:col>10</xdr:col>
      <xdr:colOff>692719</xdr:colOff>
      <xdr:row>55</xdr:row>
      <xdr:rowOff>34925</xdr:rowOff>
    </xdr:to>
    <xdr:pic>
      <xdr:nvPicPr>
        <xdr:cNvPr id="10" name="image1.jpg" descr="Interfaz de usuario gráfica, Aplicación&#10;&#10;El contenido generado por IA puede ser incorrecto.">
          <a:extLst>
            <a:ext uri="{FF2B5EF4-FFF2-40B4-BE49-F238E27FC236}">
              <a16:creationId xmlns:a16="http://schemas.microsoft.com/office/drawing/2014/main" id="{A1B0FACE-10B0-46A9-A912-4D0ED80E0BA1}"/>
            </a:ext>
          </a:extLst>
        </xdr:cNvPr>
        <xdr:cNvPicPr/>
      </xdr:nvPicPr>
      <xdr:blipFill rotWithShape="1">
        <a:blip xmlns:r="http://schemas.openxmlformats.org/officeDocument/2006/relationships" r:embed="rId3"/>
        <a:srcRect l="5068" t="83579" r="72467"/>
        <a:stretch>
          <a:fillRect/>
        </a:stretch>
      </xdr:blipFill>
      <xdr:spPr bwMode="auto">
        <a:xfrm>
          <a:off x="8747125" y="11922125"/>
          <a:ext cx="1454719" cy="1146175"/>
        </a:xfrm>
        <a:prstGeom prst="rect">
          <a:avLst/>
        </a:prstGeom>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9</xdr:col>
      <xdr:colOff>152400</xdr:colOff>
      <xdr:row>36</xdr:row>
      <xdr:rowOff>66675</xdr:rowOff>
    </xdr:from>
    <xdr:to>
      <xdr:col>10</xdr:col>
      <xdr:colOff>1190876</xdr:colOff>
      <xdr:row>40</xdr:row>
      <xdr:rowOff>129</xdr:rowOff>
    </xdr:to>
    <xdr:pic>
      <xdr:nvPicPr>
        <xdr:cNvPr id="3" name="Imagen 2" descr="Imagen en blanco y negro de una persona&#10;&#10;El contenido generado por IA puede ser incorrecto.">
          <a:extLst>
            <a:ext uri="{FF2B5EF4-FFF2-40B4-BE49-F238E27FC236}">
              <a16:creationId xmlns:a16="http://schemas.microsoft.com/office/drawing/2014/main" id="{4DEA4C0C-A17A-4D66-BDFF-F87AC2F68188}"/>
            </a:ext>
          </a:extLst>
        </xdr:cNvPr>
        <xdr:cNvPicPr>
          <a:picLocks noChangeAspect="1"/>
        </xdr:cNvPicPr>
      </xdr:nvPicPr>
      <xdr:blipFill>
        <a:blip xmlns:r="http://schemas.openxmlformats.org/officeDocument/2006/relationships" r:embed="rId1"/>
        <a:stretch>
          <a:fillRect/>
        </a:stretch>
      </xdr:blipFill>
      <xdr:spPr>
        <a:xfrm>
          <a:off x="6286500" y="43281600"/>
          <a:ext cx="1800476" cy="924054"/>
        </a:xfrm>
        <a:prstGeom prst="rect">
          <a:avLst/>
        </a:prstGeom>
      </xdr:spPr>
    </xdr:pic>
    <xdr:clientData/>
  </xdr:twoCellAnchor>
  <xdr:twoCellAnchor editAs="oneCell">
    <xdr:from>
      <xdr:col>10</xdr:col>
      <xdr:colOff>114301</xdr:colOff>
      <xdr:row>0</xdr:row>
      <xdr:rowOff>0</xdr:rowOff>
    </xdr:from>
    <xdr:to>
      <xdr:col>11</xdr:col>
      <xdr:colOff>95809</xdr:colOff>
      <xdr:row>3</xdr:row>
      <xdr:rowOff>38100</xdr:rowOff>
    </xdr:to>
    <xdr:pic>
      <xdr:nvPicPr>
        <xdr:cNvPr id="6" name="Imagen 5" descr="Imagen que contiene hombre, sostener, cama&#10;&#10;El contenido generado por IA puede ser incorrecto.">
          <a:extLst>
            <a:ext uri="{FF2B5EF4-FFF2-40B4-BE49-F238E27FC236}">
              <a16:creationId xmlns:a16="http://schemas.microsoft.com/office/drawing/2014/main" id="{C67685D7-38C7-40FE-958C-29D5778DEB1D}"/>
            </a:ext>
          </a:extLst>
        </xdr:cNvPr>
        <xdr:cNvPicPr>
          <a:picLocks noChangeAspect="1"/>
        </xdr:cNvPicPr>
      </xdr:nvPicPr>
      <xdr:blipFill>
        <a:blip xmlns:r="http://schemas.openxmlformats.org/officeDocument/2006/relationships" r:embed="rId2"/>
        <a:stretch>
          <a:fillRect/>
        </a:stretch>
      </xdr:blipFill>
      <xdr:spPr>
        <a:xfrm>
          <a:off x="7010401" y="0"/>
          <a:ext cx="1210233" cy="790575"/>
        </a:xfrm>
        <a:prstGeom prst="rect">
          <a:avLst/>
        </a:prstGeom>
      </xdr:spPr>
    </xdr:pic>
    <xdr:clientData/>
  </xdr:twoCellAnchor>
  <xdr:twoCellAnchor editAs="oneCell">
    <xdr:from>
      <xdr:col>1</xdr:col>
      <xdr:colOff>314325</xdr:colOff>
      <xdr:row>0</xdr:row>
      <xdr:rowOff>19051</xdr:rowOff>
    </xdr:from>
    <xdr:to>
      <xdr:col>5</xdr:col>
      <xdr:colOff>247650</xdr:colOff>
      <xdr:row>2</xdr:row>
      <xdr:rowOff>152401</xdr:rowOff>
    </xdr:to>
    <xdr:pic>
      <xdr:nvPicPr>
        <xdr:cNvPr id="7" name="Imagen 6" descr="Texto&#10;&#10;El contenido generado por IA puede ser incorrecto.">
          <a:extLst>
            <a:ext uri="{FF2B5EF4-FFF2-40B4-BE49-F238E27FC236}">
              <a16:creationId xmlns:a16="http://schemas.microsoft.com/office/drawing/2014/main" id="{0F66DCB9-B32E-4FEE-9CAF-B6BC0478CA75}"/>
            </a:ext>
          </a:extLst>
        </xdr:cNvPr>
        <xdr:cNvPicPr>
          <a:picLocks noChangeAspect="1"/>
        </xdr:cNvPicPr>
      </xdr:nvPicPr>
      <xdr:blipFill>
        <a:blip xmlns:r="http://schemas.openxmlformats.org/officeDocument/2006/relationships" r:embed="rId3"/>
        <a:stretch>
          <a:fillRect/>
        </a:stretch>
      </xdr:blipFill>
      <xdr:spPr>
        <a:xfrm>
          <a:off x="561975" y="19051"/>
          <a:ext cx="2771775" cy="628650"/>
        </a:xfrm>
        <a:prstGeom prst="rect">
          <a:avLst/>
        </a:prstGeom>
      </xdr:spPr>
    </xdr:pic>
    <xdr:clientData/>
  </xdr:twoCellAnchor>
  <xdr:twoCellAnchor>
    <xdr:from>
      <xdr:col>5</xdr:col>
      <xdr:colOff>590550</xdr:colOff>
      <xdr:row>0</xdr:row>
      <xdr:rowOff>19050</xdr:rowOff>
    </xdr:from>
    <xdr:to>
      <xdr:col>9</xdr:col>
      <xdr:colOff>133837</xdr:colOff>
      <xdr:row>2</xdr:row>
      <xdr:rowOff>95249</xdr:rowOff>
    </xdr:to>
    <xdr:sp macro="" textlink="">
      <xdr:nvSpPr>
        <xdr:cNvPr id="2" name="CuadroTexto 1">
          <a:extLst>
            <a:ext uri="{FF2B5EF4-FFF2-40B4-BE49-F238E27FC236}">
              <a16:creationId xmlns:a16="http://schemas.microsoft.com/office/drawing/2014/main" id="{E9B28E96-23FD-426E-BA3E-BB8B2855BDD1}"/>
            </a:ext>
          </a:extLst>
        </xdr:cNvPr>
        <xdr:cNvSpPr txBox="1"/>
      </xdr:nvSpPr>
      <xdr:spPr>
        <a:xfrm>
          <a:off x="3676650" y="19050"/>
          <a:ext cx="2591287" cy="571499"/>
        </a:xfrm>
        <a:prstGeom prst="rect">
          <a:avLst/>
        </a:prstGeom>
        <a:solidFill>
          <a:schemeClr val="lt1"/>
        </a:solidFill>
        <a:ln w="9525" cmpd="sng">
          <a:solidFill>
            <a:schemeClr val="bg1">
              <a:lumMod val="85000"/>
            </a:schemeClr>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endParaRPr lang="es-MX" sz="1100" b="0">
            <a:solidFill>
              <a:schemeClr val="bg1">
                <a:lumMod val="50000"/>
              </a:schemeClr>
            </a:solidFill>
            <a:latin typeface="Montserrat" panose="00000500000000000000" pitchFamily="2" charset="0"/>
          </a:endParaRPr>
        </a:p>
        <a:p>
          <a:pPr algn="ctr"/>
          <a:endParaRPr lang="es-MX" sz="1100" b="0">
            <a:solidFill>
              <a:schemeClr val="bg1">
                <a:lumMod val="50000"/>
              </a:schemeClr>
            </a:solidFill>
            <a:latin typeface="Montserrat" panose="00000500000000000000" pitchFamily="2" charset="0"/>
          </a:endParaRPr>
        </a:p>
        <a:p>
          <a:pPr algn="ctr"/>
          <a:endParaRPr lang="es-MX" sz="1100" b="0">
            <a:solidFill>
              <a:schemeClr val="bg1">
                <a:lumMod val="50000"/>
              </a:schemeClr>
            </a:solidFill>
            <a:latin typeface="Montserrat" panose="00000500000000000000" pitchFamily="2" charset="0"/>
          </a:endParaRPr>
        </a:p>
        <a:p>
          <a:pPr algn="ctr"/>
          <a:endParaRPr lang="es-MX" sz="1100" b="0">
            <a:solidFill>
              <a:schemeClr val="bg1">
                <a:lumMod val="50000"/>
              </a:schemeClr>
            </a:solidFill>
            <a:latin typeface="Montserrat" panose="00000500000000000000" pitchFamily="2" charset="0"/>
          </a:endParaRPr>
        </a:p>
        <a:p>
          <a:pPr algn="ctr"/>
          <a:endParaRPr lang="es-MX" sz="1100" b="0">
            <a:solidFill>
              <a:schemeClr val="bg1">
                <a:lumMod val="50000"/>
              </a:schemeClr>
            </a:solidFill>
            <a:latin typeface="Montserrat" panose="00000500000000000000" pitchFamily="2" charset="0"/>
          </a:endParaRPr>
        </a:p>
        <a:p>
          <a:pPr algn="ctr"/>
          <a:endParaRPr lang="es-MX" sz="1100" b="0">
            <a:solidFill>
              <a:schemeClr val="bg1">
                <a:lumMod val="50000"/>
              </a:schemeClr>
            </a:solidFill>
            <a:latin typeface="Montserrat" panose="00000500000000000000" pitchFamily="2" charset="0"/>
          </a:endParaRPr>
        </a:p>
        <a:p>
          <a:pPr algn="ctr"/>
          <a:r>
            <a:rPr lang="es-MX" sz="1100" b="0">
              <a:solidFill>
                <a:schemeClr val="bg1">
                  <a:lumMod val="50000"/>
                </a:schemeClr>
              </a:solidFill>
              <a:latin typeface="Montserrat" panose="00000500000000000000" pitchFamily="2" charset="0"/>
            </a:rPr>
            <a:t>Logo</a:t>
          </a:r>
          <a:r>
            <a:rPr lang="es-MX" sz="1100" b="0" baseline="0">
              <a:solidFill>
                <a:schemeClr val="bg1">
                  <a:lumMod val="50000"/>
                </a:schemeClr>
              </a:solidFill>
              <a:latin typeface="Montserrat" panose="00000500000000000000" pitchFamily="2" charset="0"/>
            </a:rPr>
            <a:t> de la Entidad Federativa</a:t>
          </a:r>
        </a:p>
        <a:p>
          <a:pPr algn="ctr"/>
          <a:endParaRPr lang="es-MX" sz="1100" b="1" baseline="0">
            <a:solidFill>
              <a:schemeClr val="bg1">
                <a:lumMod val="85000"/>
              </a:schemeClr>
            </a:solidFill>
            <a:latin typeface="Montserrat" panose="00000500000000000000" pitchFamily="2" charset="0"/>
          </a:endParaRPr>
        </a:p>
        <a:p>
          <a:pPr algn="ctr"/>
          <a:endParaRPr lang="es-MX" sz="1100" b="1" baseline="0">
            <a:solidFill>
              <a:schemeClr val="bg1">
                <a:lumMod val="85000"/>
              </a:schemeClr>
            </a:solidFill>
            <a:latin typeface="Montserrat" panose="00000500000000000000" pitchFamily="2" charset="0"/>
          </a:endParaRPr>
        </a:p>
        <a:p>
          <a:pPr algn="ctr"/>
          <a:endParaRPr lang="es-MX" sz="1100" b="1" baseline="0">
            <a:solidFill>
              <a:schemeClr val="bg1">
                <a:lumMod val="85000"/>
              </a:schemeClr>
            </a:solidFill>
            <a:latin typeface="Montserrat" panose="00000500000000000000" pitchFamily="2" charset="0"/>
          </a:endParaRPr>
        </a:p>
        <a:p>
          <a:pPr algn="ctr"/>
          <a:endParaRPr lang="es-MX" sz="1100" b="1" baseline="0">
            <a:solidFill>
              <a:schemeClr val="bg1">
                <a:lumMod val="85000"/>
              </a:schemeClr>
            </a:solidFill>
            <a:latin typeface="Montserrat" panose="00000500000000000000" pitchFamily="2" charset="0"/>
          </a:endParaRPr>
        </a:p>
        <a:p>
          <a:pPr algn="ctr"/>
          <a:endParaRPr lang="es-MX" sz="1100" b="1" baseline="0">
            <a:solidFill>
              <a:schemeClr val="bg1">
                <a:lumMod val="85000"/>
              </a:schemeClr>
            </a:solidFill>
            <a:latin typeface="Montserrat" panose="00000500000000000000" pitchFamily="2" charset="0"/>
          </a:endParaRPr>
        </a:p>
        <a:p>
          <a:pPr algn="ctr"/>
          <a:endParaRPr lang="es-MX" sz="1100" b="1">
            <a:solidFill>
              <a:schemeClr val="bg1">
                <a:lumMod val="85000"/>
              </a:schemeClr>
            </a:solidFill>
            <a:latin typeface="Montserrat" panose="00000500000000000000" pitchFamily="2"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4</xdr:col>
      <xdr:colOff>114300</xdr:colOff>
      <xdr:row>3</xdr:row>
      <xdr:rowOff>0</xdr:rowOff>
    </xdr:to>
    <xdr:pic>
      <xdr:nvPicPr>
        <xdr:cNvPr id="2" name="Imagen 1">
          <a:extLst>
            <a:ext uri="{FF2B5EF4-FFF2-40B4-BE49-F238E27FC236}">
              <a16:creationId xmlns:a16="http://schemas.microsoft.com/office/drawing/2014/main" id="{77B89DA9-89EB-467D-9802-D846D8BC8088}"/>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r="35143"/>
        <a:stretch>
          <a:fillRect/>
        </a:stretch>
      </xdr:blipFill>
      <xdr:spPr>
        <a:xfrm>
          <a:off x="1" y="0"/>
          <a:ext cx="3162299" cy="752475"/>
        </a:xfrm>
        <a:prstGeom prst="rect">
          <a:avLst/>
        </a:prstGeom>
      </xdr:spPr>
    </xdr:pic>
    <xdr:clientData/>
  </xdr:twoCellAnchor>
  <xdr:twoCellAnchor>
    <xdr:from>
      <xdr:col>5</xdr:col>
      <xdr:colOff>200025</xdr:colOff>
      <xdr:row>0</xdr:row>
      <xdr:rowOff>19051</xdr:rowOff>
    </xdr:from>
    <xdr:to>
      <xdr:col>10</xdr:col>
      <xdr:colOff>114300</xdr:colOff>
      <xdr:row>3</xdr:row>
      <xdr:rowOff>9526</xdr:rowOff>
    </xdr:to>
    <xdr:sp macro="" textlink="">
      <xdr:nvSpPr>
        <xdr:cNvPr id="4" name="CuadroTexto 3">
          <a:extLst>
            <a:ext uri="{FF2B5EF4-FFF2-40B4-BE49-F238E27FC236}">
              <a16:creationId xmlns:a16="http://schemas.microsoft.com/office/drawing/2014/main" id="{779EF746-A6E4-41A7-85AD-05CDCF238AEF}"/>
            </a:ext>
          </a:extLst>
        </xdr:cNvPr>
        <xdr:cNvSpPr txBox="1"/>
      </xdr:nvSpPr>
      <xdr:spPr>
        <a:xfrm>
          <a:off x="3429000" y="19051"/>
          <a:ext cx="3543300" cy="742950"/>
        </a:xfrm>
        <a:prstGeom prst="rect">
          <a:avLst/>
        </a:prstGeom>
        <a:solidFill>
          <a:schemeClr val="lt1"/>
        </a:solidFill>
        <a:ln w="9525" cmpd="sng">
          <a:solidFill>
            <a:schemeClr val="bg1">
              <a:lumMod val="85000"/>
            </a:schemeClr>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endParaRPr lang="es-MX" sz="1100" b="0">
            <a:solidFill>
              <a:schemeClr val="bg1">
                <a:lumMod val="50000"/>
              </a:schemeClr>
            </a:solidFill>
            <a:latin typeface="Montserrat" panose="00000500000000000000" pitchFamily="2" charset="0"/>
          </a:endParaRPr>
        </a:p>
        <a:p>
          <a:pPr algn="ctr"/>
          <a:endParaRPr lang="es-MX" sz="1100" b="0">
            <a:solidFill>
              <a:schemeClr val="bg1">
                <a:lumMod val="50000"/>
              </a:schemeClr>
            </a:solidFill>
            <a:latin typeface="Montserrat" panose="00000500000000000000" pitchFamily="2" charset="0"/>
          </a:endParaRPr>
        </a:p>
        <a:p>
          <a:pPr algn="ctr"/>
          <a:endParaRPr lang="es-MX" sz="1100" b="0">
            <a:solidFill>
              <a:schemeClr val="bg1">
                <a:lumMod val="50000"/>
              </a:schemeClr>
            </a:solidFill>
            <a:latin typeface="Montserrat" panose="00000500000000000000" pitchFamily="2" charset="0"/>
          </a:endParaRPr>
        </a:p>
        <a:p>
          <a:pPr algn="ctr"/>
          <a:endParaRPr lang="es-MX" sz="1100" b="0">
            <a:solidFill>
              <a:schemeClr val="bg1">
                <a:lumMod val="50000"/>
              </a:schemeClr>
            </a:solidFill>
            <a:latin typeface="Montserrat" panose="00000500000000000000" pitchFamily="2" charset="0"/>
          </a:endParaRPr>
        </a:p>
        <a:p>
          <a:pPr algn="ctr"/>
          <a:r>
            <a:rPr lang="es-MX" sz="1100" b="0">
              <a:solidFill>
                <a:schemeClr val="bg1">
                  <a:lumMod val="50000"/>
                </a:schemeClr>
              </a:solidFill>
              <a:latin typeface="Montserrat" panose="00000500000000000000" pitchFamily="2" charset="0"/>
            </a:rPr>
            <a:t>Logo</a:t>
          </a:r>
          <a:r>
            <a:rPr lang="es-MX" sz="1100" b="0" baseline="0">
              <a:solidFill>
                <a:schemeClr val="bg1">
                  <a:lumMod val="50000"/>
                </a:schemeClr>
              </a:solidFill>
              <a:latin typeface="Montserrat" panose="00000500000000000000" pitchFamily="2" charset="0"/>
            </a:rPr>
            <a:t> de la Entidad Federativa</a:t>
          </a:r>
        </a:p>
        <a:p>
          <a:pPr algn="ctr"/>
          <a:endParaRPr lang="es-MX" sz="1100" b="1" baseline="0">
            <a:solidFill>
              <a:schemeClr val="bg1">
                <a:lumMod val="85000"/>
              </a:schemeClr>
            </a:solidFill>
            <a:latin typeface="Montserrat" panose="00000500000000000000" pitchFamily="2" charset="0"/>
          </a:endParaRPr>
        </a:p>
        <a:p>
          <a:pPr algn="ctr"/>
          <a:endParaRPr lang="es-MX" sz="1100" b="1" baseline="0">
            <a:solidFill>
              <a:schemeClr val="bg1">
                <a:lumMod val="85000"/>
              </a:schemeClr>
            </a:solidFill>
            <a:latin typeface="Montserrat" panose="00000500000000000000" pitchFamily="2" charset="0"/>
          </a:endParaRPr>
        </a:p>
        <a:p>
          <a:pPr algn="ctr"/>
          <a:endParaRPr lang="es-MX" sz="1100" b="1" baseline="0">
            <a:solidFill>
              <a:schemeClr val="bg1">
                <a:lumMod val="85000"/>
              </a:schemeClr>
            </a:solidFill>
            <a:latin typeface="Montserrat" panose="00000500000000000000" pitchFamily="2" charset="0"/>
          </a:endParaRPr>
        </a:p>
        <a:p>
          <a:pPr algn="ctr"/>
          <a:endParaRPr lang="es-MX" sz="1100" b="1" baseline="0">
            <a:solidFill>
              <a:schemeClr val="bg1">
                <a:lumMod val="85000"/>
              </a:schemeClr>
            </a:solidFill>
            <a:latin typeface="Montserrat" panose="00000500000000000000" pitchFamily="2" charset="0"/>
          </a:endParaRPr>
        </a:p>
        <a:p>
          <a:pPr algn="ctr"/>
          <a:endParaRPr lang="es-MX" sz="1100" b="1" baseline="0">
            <a:solidFill>
              <a:schemeClr val="bg1">
                <a:lumMod val="85000"/>
              </a:schemeClr>
            </a:solidFill>
            <a:latin typeface="Montserrat" panose="00000500000000000000" pitchFamily="2" charset="0"/>
          </a:endParaRPr>
        </a:p>
        <a:p>
          <a:pPr algn="ctr"/>
          <a:endParaRPr lang="es-MX" sz="1100" b="1">
            <a:solidFill>
              <a:schemeClr val="bg1">
                <a:lumMod val="85000"/>
              </a:schemeClr>
            </a:solidFill>
            <a:latin typeface="Montserrat" panose="00000500000000000000" pitchFamily="2" charset="0"/>
          </a:endParaRPr>
        </a:p>
      </xdr:txBody>
    </xdr:sp>
    <xdr:clientData/>
  </xdr:twoCellAnchor>
  <xdr:twoCellAnchor editAs="oneCell">
    <xdr:from>
      <xdr:col>12</xdr:col>
      <xdr:colOff>342901</xdr:colOff>
      <xdr:row>0</xdr:row>
      <xdr:rowOff>1</xdr:rowOff>
    </xdr:from>
    <xdr:to>
      <xdr:col>13</xdr:col>
      <xdr:colOff>819151</xdr:colOff>
      <xdr:row>3</xdr:row>
      <xdr:rowOff>76200</xdr:rowOff>
    </xdr:to>
    <xdr:pic>
      <xdr:nvPicPr>
        <xdr:cNvPr id="5" name="Imagen 4">
          <a:extLst>
            <a:ext uri="{FF2B5EF4-FFF2-40B4-BE49-F238E27FC236}">
              <a16:creationId xmlns:a16="http://schemas.microsoft.com/office/drawing/2014/main" id="{98CF4C08-5971-4FA9-83C5-5731E8675AE1}"/>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61550" r="18403"/>
        <a:stretch>
          <a:fillRect/>
        </a:stretch>
      </xdr:blipFill>
      <xdr:spPr>
        <a:xfrm>
          <a:off x="8724901" y="1"/>
          <a:ext cx="1238250" cy="828674"/>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960437</xdr:colOff>
      <xdr:row>0</xdr:row>
      <xdr:rowOff>392908</xdr:rowOff>
    </xdr:from>
    <xdr:to>
      <xdr:col>9</xdr:col>
      <xdr:colOff>186531</xdr:colOff>
      <xdr:row>0</xdr:row>
      <xdr:rowOff>1150938</xdr:rowOff>
    </xdr:to>
    <xdr:sp macro="" textlink="">
      <xdr:nvSpPr>
        <xdr:cNvPr id="4" name="CuadroTexto 3">
          <a:extLst>
            <a:ext uri="{FF2B5EF4-FFF2-40B4-BE49-F238E27FC236}">
              <a16:creationId xmlns:a16="http://schemas.microsoft.com/office/drawing/2014/main" id="{B7526B43-93D0-4ADA-9048-0B34C7D016AE}"/>
            </a:ext>
          </a:extLst>
        </xdr:cNvPr>
        <xdr:cNvSpPr txBox="1"/>
      </xdr:nvSpPr>
      <xdr:spPr>
        <a:xfrm>
          <a:off x="4579937" y="392908"/>
          <a:ext cx="3480594" cy="758030"/>
        </a:xfrm>
        <a:prstGeom prst="rect">
          <a:avLst/>
        </a:prstGeom>
        <a:solidFill>
          <a:schemeClr val="lt1"/>
        </a:solidFill>
        <a:ln w="9525" cmpd="sng">
          <a:solidFill>
            <a:schemeClr val="bg1">
              <a:lumMod val="85000"/>
            </a:schemeClr>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endParaRPr lang="es-MX" sz="1100" b="1">
            <a:solidFill>
              <a:sysClr val="windowText" lastClr="000000"/>
            </a:solidFill>
            <a:latin typeface="Montserrat" panose="00000500000000000000" pitchFamily="2" charset="0"/>
          </a:endParaRPr>
        </a:p>
        <a:p>
          <a:pPr algn="ctr"/>
          <a:r>
            <a:rPr lang="es-MX" sz="1100" b="1">
              <a:solidFill>
                <a:schemeClr val="bg1">
                  <a:lumMod val="75000"/>
                </a:schemeClr>
              </a:solidFill>
              <a:latin typeface="Montserrat" panose="00000500000000000000" pitchFamily="2" charset="0"/>
            </a:rPr>
            <a:t>Logo</a:t>
          </a:r>
          <a:r>
            <a:rPr lang="es-MX" sz="1100" b="1" baseline="0">
              <a:solidFill>
                <a:schemeClr val="bg1">
                  <a:lumMod val="75000"/>
                </a:schemeClr>
              </a:solidFill>
              <a:latin typeface="Montserrat" panose="00000500000000000000" pitchFamily="2" charset="0"/>
            </a:rPr>
            <a:t> de la Entidad Federativa</a:t>
          </a:r>
          <a:endParaRPr lang="es-MX" sz="1100" b="1" baseline="0">
            <a:solidFill>
              <a:schemeClr val="bg1">
                <a:lumMod val="85000"/>
              </a:schemeClr>
            </a:solidFill>
            <a:latin typeface="Montserrat" panose="00000500000000000000" pitchFamily="2" charset="0"/>
          </a:endParaRPr>
        </a:p>
        <a:p>
          <a:pPr algn="ctr"/>
          <a:endParaRPr lang="es-MX" sz="1100" b="1" baseline="0">
            <a:solidFill>
              <a:schemeClr val="bg1">
                <a:lumMod val="85000"/>
              </a:schemeClr>
            </a:solidFill>
            <a:latin typeface="Montserrat" panose="00000500000000000000" pitchFamily="2" charset="0"/>
          </a:endParaRPr>
        </a:p>
        <a:p>
          <a:pPr algn="ctr"/>
          <a:endParaRPr lang="es-MX" sz="1100" b="1" baseline="0">
            <a:solidFill>
              <a:schemeClr val="bg1">
                <a:lumMod val="85000"/>
              </a:schemeClr>
            </a:solidFill>
            <a:latin typeface="Montserrat" panose="00000500000000000000" pitchFamily="2" charset="0"/>
          </a:endParaRPr>
        </a:p>
        <a:p>
          <a:pPr algn="ctr"/>
          <a:endParaRPr lang="es-MX" sz="1100" b="1" baseline="0">
            <a:solidFill>
              <a:schemeClr val="bg1">
                <a:lumMod val="85000"/>
              </a:schemeClr>
            </a:solidFill>
            <a:latin typeface="Montserrat" panose="00000500000000000000" pitchFamily="2" charset="0"/>
          </a:endParaRPr>
        </a:p>
        <a:p>
          <a:pPr algn="ctr"/>
          <a:endParaRPr lang="es-MX" sz="1100" b="1">
            <a:solidFill>
              <a:schemeClr val="bg1">
                <a:lumMod val="85000"/>
              </a:schemeClr>
            </a:solidFill>
            <a:latin typeface="Montserrat" panose="00000500000000000000" pitchFamily="2" charset="0"/>
          </a:endParaRPr>
        </a:p>
      </xdr:txBody>
    </xdr:sp>
    <xdr:clientData/>
  </xdr:twoCellAnchor>
  <xdr:twoCellAnchor editAs="oneCell">
    <xdr:from>
      <xdr:col>1</xdr:col>
      <xdr:colOff>95250</xdr:colOff>
      <xdr:row>0</xdr:row>
      <xdr:rowOff>206375</xdr:rowOff>
    </xdr:from>
    <xdr:to>
      <xdr:col>4</xdr:col>
      <xdr:colOff>714375</xdr:colOff>
      <xdr:row>1</xdr:row>
      <xdr:rowOff>79375</xdr:rowOff>
    </xdr:to>
    <xdr:pic>
      <xdr:nvPicPr>
        <xdr:cNvPr id="5" name="Imagen 4">
          <a:extLst>
            <a:ext uri="{FF2B5EF4-FFF2-40B4-BE49-F238E27FC236}">
              <a16:creationId xmlns:a16="http://schemas.microsoft.com/office/drawing/2014/main" id="{DA82729A-A45D-48B1-B335-D200D45FE815}"/>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r="35143"/>
        <a:stretch>
          <a:fillRect/>
        </a:stretch>
      </xdr:blipFill>
      <xdr:spPr>
        <a:xfrm>
          <a:off x="857250" y="206375"/>
          <a:ext cx="3984625" cy="1031875"/>
        </a:xfrm>
        <a:prstGeom prst="rect">
          <a:avLst/>
        </a:prstGeom>
      </xdr:spPr>
    </xdr:pic>
    <xdr:clientData/>
  </xdr:twoCellAnchor>
  <xdr:twoCellAnchor editAs="oneCell">
    <xdr:from>
      <xdr:col>15</xdr:col>
      <xdr:colOff>158750</xdr:colOff>
      <xdr:row>0</xdr:row>
      <xdr:rowOff>47625</xdr:rowOff>
    </xdr:from>
    <xdr:to>
      <xdr:col>15</xdr:col>
      <xdr:colOff>1577975</xdr:colOff>
      <xdr:row>1</xdr:row>
      <xdr:rowOff>31749</xdr:rowOff>
    </xdr:to>
    <xdr:pic>
      <xdr:nvPicPr>
        <xdr:cNvPr id="6" name="Imagen 5">
          <a:extLst>
            <a:ext uri="{FF2B5EF4-FFF2-40B4-BE49-F238E27FC236}">
              <a16:creationId xmlns:a16="http://schemas.microsoft.com/office/drawing/2014/main" id="{AB3AF919-D336-419C-862A-36010CB7E546}"/>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61550" r="18403"/>
        <a:stretch>
          <a:fillRect/>
        </a:stretch>
      </xdr:blipFill>
      <xdr:spPr>
        <a:xfrm>
          <a:off x="11906250" y="47625"/>
          <a:ext cx="1419225" cy="1142999"/>
        </a:xfrm>
        <a:prstGeom prst="rect">
          <a:avLst/>
        </a:prstGeom>
      </xdr:spPr>
    </xdr:pic>
    <xdr:clientData/>
  </xdr:twoCellAnchor>
  <xdr:twoCellAnchor editAs="oneCell">
    <xdr:from>
      <xdr:col>14</xdr:col>
      <xdr:colOff>1123156</xdr:colOff>
      <xdr:row>22</xdr:row>
      <xdr:rowOff>158750</xdr:rowOff>
    </xdr:from>
    <xdr:to>
      <xdr:col>15</xdr:col>
      <xdr:colOff>1426936</xdr:colOff>
      <xdr:row>24</xdr:row>
      <xdr:rowOff>269876</xdr:rowOff>
    </xdr:to>
    <xdr:pic>
      <xdr:nvPicPr>
        <xdr:cNvPr id="7" name="image1.jpg" descr="Interfaz de usuario gráfica, Aplicación&#10;&#10;El contenido generado por IA puede ser incorrecto.">
          <a:extLst>
            <a:ext uri="{FF2B5EF4-FFF2-40B4-BE49-F238E27FC236}">
              <a16:creationId xmlns:a16="http://schemas.microsoft.com/office/drawing/2014/main" id="{1B955DD4-CD0F-46A3-8227-7A8667588900}"/>
            </a:ext>
          </a:extLst>
        </xdr:cNvPr>
        <xdr:cNvPicPr/>
      </xdr:nvPicPr>
      <xdr:blipFill rotWithShape="1">
        <a:blip xmlns:r="http://schemas.openxmlformats.org/officeDocument/2006/relationships" r:embed="rId2"/>
        <a:srcRect l="5068" t="86020" r="72467" b="3551"/>
        <a:stretch>
          <a:fillRect/>
        </a:stretch>
      </xdr:blipFill>
      <xdr:spPr bwMode="auto">
        <a:xfrm>
          <a:off x="14839156" y="8096250"/>
          <a:ext cx="1557905" cy="746126"/>
        </a:xfrm>
        <a:prstGeom prst="rect">
          <a:avLst/>
        </a:prstGeom>
        <a:ln>
          <a:noFill/>
        </a:ln>
        <a:extLst>
          <a:ext uri="{53640926-AAD7-44D8-BBD7-CCE9431645EC}">
            <a14:shadowObscured xmlns:a14="http://schemas.microsoft.com/office/drawing/2010/main"/>
          </a:ext>
        </a:extLst>
      </xdr:spPr>
    </xdr:pic>
    <xdr:clientData/>
  </xdr:twoCellAnchor>
  <xdr:twoCellAnchor>
    <xdr:from>
      <xdr:col>13</xdr:col>
      <xdr:colOff>619124</xdr:colOff>
      <xdr:row>15</xdr:row>
      <xdr:rowOff>313532</xdr:rowOff>
    </xdr:from>
    <xdr:to>
      <xdr:col>14</xdr:col>
      <xdr:colOff>1048684</xdr:colOff>
      <xdr:row>22</xdr:row>
      <xdr:rowOff>0</xdr:rowOff>
    </xdr:to>
    <xdr:sp macro="" textlink="">
      <xdr:nvSpPr>
        <xdr:cNvPr id="3" name="CuadroTexto 2">
          <a:extLst>
            <a:ext uri="{FF2B5EF4-FFF2-40B4-BE49-F238E27FC236}">
              <a16:creationId xmlns:a16="http://schemas.microsoft.com/office/drawing/2014/main" id="{E91FA337-E923-4368-BB09-358FCF2E878C}"/>
            </a:ext>
          </a:extLst>
        </xdr:cNvPr>
        <xdr:cNvSpPr txBox="1"/>
      </xdr:nvSpPr>
      <xdr:spPr>
        <a:xfrm>
          <a:off x="13080999" y="6584157"/>
          <a:ext cx="1683685" cy="1353343"/>
        </a:xfrm>
        <a:prstGeom prst="rect">
          <a:avLst/>
        </a:prstGeom>
        <a:solidFill>
          <a:schemeClr val="lt1"/>
        </a:solidFill>
        <a:ln w="9525" cmpd="sng">
          <a:solidFill>
            <a:schemeClr val="bg1">
              <a:lumMod val="85000"/>
            </a:schemeClr>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100" b="1" baseline="0">
              <a:solidFill>
                <a:schemeClr val="bg1">
                  <a:lumMod val="85000"/>
                </a:schemeClr>
              </a:solidFill>
              <a:latin typeface="Montserrat" panose="00000500000000000000" pitchFamily="2" charset="0"/>
            </a:rPr>
            <a:t>Sellos de los Servicios Estatales de Salud o equivalente</a:t>
          </a:r>
          <a:endParaRPr lang="es-MX" sz="1100" b="1">
            <a:solidFill>
              <a:schemeClr val="bg1">
                <a:lumMod val="85000"/>
              </a:schemeClr>
            </a:solidFill>
            <a:latin typeface="Montserrat" panose="00000500000000000000" pitchFamily="2" charset="0"/>
          </a:endParaRPr>
        </a:p>
      </xdr:txBody>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902205</xdr:colOff>
      <xdr:row>4</xdr:row>
      <xdr:rowOff>214312</xdr:rowOff>
    </xdr:to>
    <xdr:pic>
      <xdr:nvPicPr>
        <xdr:cNvPr id="2" name="Imagen 1">
          <a:extLst>
            <a:ext uri="{FF2B5EF4-FFF2-40B4-BE49-F238E27FC236}">
              <a16:creationId xmlns:a16="http://schemas.microsoft.com/office/drawing/2014/main" id="{B4DB7DB1-4986-4C57-B976-E932FB4462C3}"/>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r="35143"/>
        <a:stretch>
          <a:fillRect/>
        </a:stretch>
      </xdr:blipFill>
      <xdr:spPr>
        <a:xfrm>
          <a:off x="0" y="0"/>
          <a:ext cx="6379080" cy="1357312"/>
        </a:xfrm>
        <a:prstGeom prst="rect">
          <a:avLst/>
        </a:prstGeom>
      </xdr:spPr>
    </xdr:pic>
    <xdr:clientData/>
  </xdr:twoCellAnchor>
  <xdr:twoCellAnchor>
    <xdr:from>
      <xdr:col>3</xdr:col>
      <xdr:colOff>959304</xdr:colOff>
      <xdr:row>1</xdr:row>
      <xdr:rowOff>122463</xdr:rowOff>
    </xdr:from>
    <xdr:to>
      <xdr:col>6</xdr:col>
      <xdr:colOff>197305</xdr:colOff>
      <xdr:row>4</xdr:row>
      <xdr:rowOff>165551</xdr:rowOff>
    </xdr:to>
    <xdr:sp macro="" textlink="">
      <xdr:nvSpPr>
        <xdr:cNvPr id="4" name="CuadroTexto 3">
          <a:extLst>
            <a:ext uri="{FF2B5EF4-FFF2-40B4-BE49-F238E27FC236}">
              <a16:creationId xmlns:a16="http://schemas.microsoft.com/office/drawing/2014/main" id="{761E05B1-54D5-4ECB-BBC5-1A2F1F1BF302}"/>
            </a:ext>
          </a:extLst>
        </xdr:cNvPr>
        <xdr:cNvSpPr txBox="1"/>
      </xdr:nvSpPr>
      <xdr:spPr>
        <a:xfrm>
          <a:off x="6436179" y="408213"/>
          <a:ext cx="3952876" cy="900338"/>
        </a:xfrm>
        <a:prstGeom prst="rect">
          <a:avLst/>
        </a:prstGeom>
        <a:solidFill>
          <a:schemeClr val="lt1"/>
        </a:solidFill>
        <a:ln w="9525" cmpd="sng">
          <a:solidFill>
            <a:schemeClr val="bg1">
              <a:lumMod val="85000"/>
            </a:schemeClr>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endParaRPr lang="es-MX" sz="1100" b="1">
            <a:solidFill>
              <a:sysClr val="windowText" lastClr="000000"/>
            </a:solidFill>
            <a:latin typeface="Montserrat" panose="00000500000000000000" pitchFamily="2" charset="0"/>
          </a:endParaRPr>
        </a:p>
        <a:p>
          <a:pPr algn="ctr"/>
          <a:r>
            <a:rPr lang="es-MX" sz="1100" b="1">
              <a:solidFill>
                <a:schemeClr val="bg1">
                  <a:lumMod val="75000"/>
                </a:schemeClr>
              </a:solidFill>
              <a:latin typeface="Montserrat" panose="00000500000000000000" pitchFamily="2" charset="0"/>
            </a:rPr>
            <a:t>Logo</a:t>
          </a:r>
          <a:r>
            <a:rPr lang="es-MX" sz="1100" b="1" baseline="0">
              <a:solidFill>
                <a:schemeClr val="bg1">
                  <a:lumMod val="75000"/>
                </a:schemeClr>
              </a:solidFill>
              <a:latin typeface="Montserrat" panose="00000500000000000000" pitchFamily="2" charset="0"/>
            </a:rPr>
            <a:t> de la Entidad Federativa</a:t>
          </a:r>
          <a:endParaRPr lang="es-MX" sz="1100" b="1" baseline="0">
            <a:solidFill>
              <a:schemeClr val="bg1">
                <a:lumMod val="85000"/>
              </a:schemeClr>
            </a:solidFill>
            <a:latin typeface="Montserrat" panose="00000500000000000000" pitchFamily="2" charset="0"/>
          </a:endParaRPr>
        </a:p>
        <a:p>
          <a:pPr algn="ctr"/>
          <a:endParaRPr lang="es-MX" sz="1100" b="1" baseline="0">
            <a:solidFill>
              <a:schemeClr val="bg1">
                <a:lumMod val="85000"/>
              </a:schemeClr>
            </a:solidFill>
            <a:latin typeface="Montserrat" panose="00000500000000000000" pitchFamily="2" charset="0"/>
          </a:endParaRPr>
        </a:p>
        <a:p>
          <a:pPr algn="ctr"/>
          <a:endParaRPr lang="es-MX" sz="1100" b="1">
            <a:solidFill>
              <a:schemeClr val="bg1">
                <a:lumMod val="85000"/>
              </a:schemeClr>
            </a:solidFill>
            <a:latin typeface="Montserrat" panose="00000500000000000000" pitchFamily="2" charset="0"/>
          </a:endParaRPr>
        </a:p>
      </xdr:txBody>
    </xdr:sp>
    <xdr:clientData/>
  </xdr:twoCellAnchor>
  <xdr:twoCellAnchor editAs="oneCell">
    <xdr:from>
      <xdr:col>19</xdr:col>
      <xdr:colOff>952499</xdr:colOff>
      <xdr:row>1</xdr:row>
      <xdr:rowOff>27213</xdr:rowOff>
    </xdr:from>
    <xdr:to>
      <xdr:col>20</xdr:col>
      <xdr:colOff>1449840</xdr:colOff>
      <xdr:row>7</xdr:row>
      <xdr:rowOff>1962</xdr:rowOff>
    </xdr:to>
    <xdr:pic>
      <xdr:nvPicPr>
        <xdr:cNvPr id="5" name="Imagen 4">
          <a:extLst>
            <a:ext uri="{FF2B5EF4-FFF2-40B4-BE49-F238E27FC236}">
              <a16:creationId xmlns:a16="http://schemas.microsoft.com/office/drawing/2014/main" id="{243268BA-AACA-4B38-93B7-863D2538D86A}"/>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61550" r="18403"/>
        <a:stretch>
          <a:fillRect/>
        </a:stretch>
      </xdr:blipFill>
      <xdr:spPr>
        <a:xfrm>
          <a:off x="30956249" y="312963"/>
          <a:ext cx="2021341" cy="1689249"/>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xdr:from>
      <xdr:col>4</xdr:col>
      <xdr:colOff>314325</xdr:colOff>
      <xdr:row>0</xdr:row>
      <xdr:rowOff>161132</xdr:rowOff>
    </xdr:from>
    <xdr:to>
      <xdr:col>6</xdr:col>
      <xdr:colOff>337344</xdr:colOff>
      <xdr:row>3</xdr:row>
      <xdr:rowOff>111125</xdr:rowOff>
    </xdr:to>
    <xdr:sp macro="" textlink="">
      <xdr:nvSpPr>
        <xdr:cNvPr id="4" name="CuadroTexto 3">
          <a:extLst>
            <a:ext uri="{FF2B5EF4-FFF2-40B4-BE49-F238E27FC236}">
              <a16:creationId xmlns:a16="http://schemas.microsoft.com/office/drawing/2014/main" id="{5C7BEDC1-520B-4127-972B-4FFC03954201}"/>
            </a:ext>
          </a:extLst>
        </xdr:cNvPr>
        <xdr:cNvSpPr txBox="1"/>
      </xdr:nvSpPr>
      <xdr:spPr>
        <a:xfrm>
          <a:off x="6172200" y="161132"/>
          <a:ext cx="3198019" cy="759618"/>
        </a:xfrm>
        <a:prstGeom prst="rect">
          <a:avLst/>
        </a:prstGeom>
        <a:solidFill>
          <a:schemeClr val="lt1"/>
        </a:solidFill>
        <a:ln w="9525" cmpd="sng">
          <a:solidFill>
            <a:schemeClr val="bg1">
              <a:lumMod val="85000"/>
            </a:schemeClr>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endParaRPr lang="es-MX" sz="1100" b="1">
            <a:solidFill>
              <a:sysClr val="windowText" lastClr="000000"/>
            </a:solidFill>
            <a:latin typeface="Montserrat" panose="00000500000000000000" pitchFamily="2" charset="0"/>
          </a:endParaRPr>
        </a:p>
        <a:p>
          <a:pPr algn="ctr"/>
          <a:endParaRPr lang="es-MX" sz="1100" b="1">
            <a:solidFill>
              <a:sysClr val="windowText" lastClr="000000"/>
            </a:solidFill>
            <a:latin typeface="Montserrat" panose="00000500000000000000" pitchFamily="2" charset="0"/>
          </a:endParaRPr>
        </a:p>
        <a:p>
          <a:pPr algn="ctr"/>
          <a:r>
            <a:rPr lang="es-MX" sz="1100" b="1">
              <a:solidFill>
                <a:schemeClr val="bg1">
                  <a:lumMod val="75000"/>
                </a:schemeClr>
              </a:solidFill>
              <a:latin typeface="Montserrat" panose="00000500000000000000" pitchFamily="2" charset="0"/>
            </a:rPr>
            <a:t>Logo</a:t>
          </a:r>
          <a:r>
            <a:rPr lang="es-MX" sz="1100" b="1" baseline="0">
              <a:solidFill>
                <a:schemeClr val="bg1">
                  <a:lumMod val="75000"/>
                </a:schemeClr>
              </a:solidFill>
              <a:latin typeface="Montserrat" panose="00000500000000000000" pitchFamily="2" charset="0"/>
            </a:rPr>
            <a:t> de la Entidad Federativa</a:t>
          </a:r>
          <a:endParaRPr lang="es-MX" sz="1100" b="1" baseline="0">
            <a:solidFill>
              <a:schemeClr val="bg1">
                <a:lumMod val="85000"/>
              </a:schemeClr>
            </a:solidFill>
            <a:latin typeface="Montserrat" panose="00000500000000000000" pitchFamily="2" charset="0"/>
          </a:endParaRPr>
        </a:p>
        <a:p>
          <a:pPr algn="ctr"/>
          <a:endParaRPr lang="es-MX" sz="1100" b="1" baseline="0">
            <a:solidFill>
              <a:schemeClr val="bg1">
                <a:lumMod val="85000"/>
              </a:schemeClr>
            </a:solidFill>
            <a:latin typeface="Montserrat" panose="00000500000000000000" pitchFamily="2" charset="0"/>
          </a:endParaRPr>
        </a:p>
        <a:p>
          <a:pPr algn="ctr"/>
          <a:endParaRPr lang="es-MX" sz="1100" b="1" baseline="0">
            <a:solidFill>
              <a:schemeClr val="bg1">
                <a:lumMod val="85000"/>
              </a:schemeClr>
            </a:solidFill>
            <a:latin typeface="Montserrat" panose="00000500000000000000" pitchFamily="2" charset="0"/>
          </a:endParaRPr>
        </a:p>
        <a:p>
          <a:pPr algn="ctr"/>
          <a:endParaRPr lang="es-MX" sz="1100" b="1">
            <a:solidFill>
              <a:schemeClr val="bg1">
                <a:lumMod val="85000"/>
              </a:schemeClr>
            </a:solidFill>
            <a:latin typeface="Montserrat" panose="00000500000000000000" pitchFamily="2" charset="0"/>
          </a:endParaRPr>
        </a:p>
      </xdr:txBody>
    </xdr:sp>
    <xdr:clientData/>
  </xdr:twoCellAnchor>
  <xdr:twoCellAnchor editAs="oneCell">
    <xdr:from>
      <xdr:col>1</xdr:col>
      <xdr:colOff>52386</xdr:colOff>
      <xdr:row>0</xdr:row>
      <xdr:rowOff>59532</xdr:rowOff>
    </xdr:from>
    <xdr:to>
      <xdr:col>4</xdr:col>
      <xdr:colOff>145900</xdr:colOff>
      <xdr:row>4</xdr:row>
      <xdr:rowOff>31749</xdr:rowOff>
    </xdr:to>
    <xdr:pic>
      <xdr:nvPicPr>
        <xdr:cNvPr id="5" name="Imagen 4">
          <a:extLst>
            <a:ext uri="{FF2B5EF4-FFF2-40B4-BE49-F238E27FC236}">
              <a16:creationId xmlns:a16="http://schemas.microsoft.com/office/drawing/2014/main" id="{045591F8-0F93-4FF1-A29D-0323CA230F45}"/>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r="35143"/>
        <a:stretch>
          <a:fillRect/>
        </a:stretch>
      </xdr:blipFill>
      <xdr:spPr>
        <a:xfrm>
          <a:off x="814386" y="59532"/>
          <a:ext cx="5189389" cy="1051717"/>
        </a:xfrm>
        <a:prstGeom prst="rect">
          <a:avLst/>
        </a:prstGeom>
      </xdr:spPr>
    </xdr:pic>
    <xdr:clientData/>
  </xdr:twoCellAnchor>
  <xdr:twoCellAnchor editAs="oneCell">
    <xdr:from>
      <xdr:col>8</xdr:col>
      <xdr:colOff>1550193</xdr:colOff>
      <xdr:row>0</xdr:row>
      <xdr:rowOff>114301</xdr:rowOff>
    </xdr:from>
    <xdr:to>
      <xdr:col>9</xdr:col>
      <xdr:colOff>1508125</xdr:colOff>
      <xdr:row>4</xdr:row>
      <xdr:rowOff>114300</xdr:rowOff>
    </xdr:to>
    <xdr:pic>
      <xdr:nvPicPr>
        <xdr:cNvPr id="6" name="Imagen 5">
          <a:extLst>
            <a:ext uri="{FF2B5EF4-FFF2-40B4-BE49-F238E27FC236}">
              <a16:creationId xmlns:a16="http://schemas.microsoft.com/office/drawing/2014/main" id="{3B6395FD-C7D7-4E79-AC93-050352554BA5}"/>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61550" r="18403"/>
        <a:stretch>
          <a:fillRect/>
        </a:stretch>
      </xdr:blipFill>
      <xdr:spPr>
        <a:xfrm>
          <a:off x="13758068" y="114301"/>
          <a:ext cx="1545432" cy="1079499"/>
        </a:xfrm>
        <a:prstGeom prst="rect">
          <a:avLst/>
        </a:prstGeom>
      </xdr:spPr>
    </xdr:pic>
    <xdr:clientData/>
  </xdr:twoCellAnchor>
  <xdr:twoCellAnchor editAs="oneCell">
    <xdr:from>
      <xdr:col>8</xdr:col>
      <xdr:colOff>1538288</xdr:colOff>
      <xdr:row>29</xdr:row>
      <xdr:rowOff>190500</xdr:rowOff>
    </xdr:from>
    <xdr:to>
      <xdr:col>9</xdr:col>
      <xdr:colOff>1503137</xdr:colOff>
      <xdr:row>32</xdr:row>
      <xdr:rowOff>206375</xdr:rowOff>
    </xdr:to>
    <xdr:pic>
      <xdr:nvPicPr>
        <xdr:cNvPr id="7" name="image1.jpg" descr="Interfaz de usuario gráfica, Aplicación&#10;&#10;El contenido generado por IA puede ser incorrecto.">
          <a:extLst>
            <a:ext uri="{FF2B5EF4-FFF2-40B4-BE49-F238E27FC236}">
              <a16:creationId xmlns:a16="http://schemas.microsoft.com/office/drawing/2014/main" id="{18D478D3-789A-406C-B836-F0EB16268209}"/>
            </a:ext>
          </a:extLst>
        </xdr:cNvPr>
        <xdr:cNvPicPr/>
      </xdr:nvPicPr>
      <xdr:blipFill rotWithShape="1">
        <a:blip xmlns:r="http://schemas.openxmlformats.org/officeDocument/2006/relationships" r:embed="rId2"/>
        <a:srcRect l="5068" t="86519" r="72467" b="2720"/>
        <a:stretch/>
      </xdr:blipFill>
      <xdr:spPr bwMode="auto">
        <a:xfrm>
          <a:off x="13746163" y="7921625"/>
          <a:ext cx="1552349" cy="857250"/>
        </a:xfrm>
        <a:prstGeom prst="rect">
          <a:avLst/>
        </a:prstGeom>
        <a:ln>
          <a:noFill/>
        </a:ln>
        <a:extLst>
          <a:ext uri="{53640926-AAD7-44D8-BBD7-CCE9431645EC}">
            <a14:shadowObscured xmlns:a14="http://schemas.microsoft.com/office/drawing/2010/main"/>
          </a:ext>
        </a:extLst>
      </xdr:spPr>
    </xdr:pic>
    <xdr:clientData/>
  </xdr:twoCellAnchor>
  <xdr:twoCellAnchor>
    <xdr:from>
      <xdr:col>7</xdr:col>
      <xdr:colOff>421299</xdr:colOff>
      <xdr:row>27</xdr:row>
      <xdr:rowOff>25034</xdr:rowOff>
    </xdr:from>
    <xdr:to>
      <xdr:col>8</xdr:col>
      <xdr:colOff>263483</xdr:colOff>
      <xdr:row>31</xdr:row>
      <xdr:rowOff>352913</xdr:rowOff>
    </xdr:to>
    <xdr:sp macro="" textlink="">
      <xdr:nvSpPr>
        <xdr:cNvPr id="3" name="CuadroTexto 2">
          <a:extLst>
            <a:ext uri="{FF2B5EF4-FFF2-40B4-BE49-F238E27FC236}">
              <a16:creationId xmlns:a16="http://schemas.microsoft.com/office/drawing/2014/main" id="{C778BDDE-0C6C-4CE6-B677-4AB45CD95400}"/>
            </a:ext>
          </a:extLst>
        </xdr:cNvPr>
        <xdr:cNvSpPr txBox="1"/>
      </xdr:nvSpPr>
      <xdr:spPr>
        <a:xfrm>
          <a:off x="11008703" y="7632822"/>
          <a:ext cx="1417472" cy="1170476"/>
        </a:xfrm>
        <a:prstGeom prst="rect">
          <a:avLst/>
        </a:prstGeom>
        <a:solidFill>
          <a:schemeClr val="lt1"/>
        </a:solidFill>
        <a:ln w="9525" cmpd="sng">
          <a:solidFill>
            <a:schemeClr val="bg1">
              <a:lumMod val="85000"/>
            </a:schemeClr>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100" b="1" baseline="0">
              <a:solidFill>
                <a:schemeClr val="bg1">
                  <a:lumMod val="85000"/>
                </a:schemeClr>
              </a:solidFill>
              <a:latin typeface="Montserrat" panose="00000500000000000000" pitchFamily="2" charset="0"/>
            </a:rPr>
            <a:t>Sellos de los Servicios Estatales de Salud o equivalente</a:t>
          </a:r>
          <a:endParaRPr lang="es-MX" sz="1100" b="1">
            <a:solidFill>
              <a:schemeClr val="bg1">
                <a:lumMod val="85000"/>
              </a:schemeClr>
            </a:solidFill>
            <a:latin typeface="Montserrat" panose="00000500000000000000" pitchFamily="2" charset="0"/>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3</xdr:col>
      <xdr:colOff>1387929</xdr:colOff>
      <xdr:row>0</xdr:row>
      <xdr:rowOff>40822</xdr:rowOff>
    </xdr:from>
    <xdr:to>
      <xdr:col>6</xdr:col>
      <xdr:colOff>666749</xdr:colOff>
      <xdr:row>3</xdr:row>
      <xdr:rowOff>0</xdr:rowOff>
    </xdr:to>
    <xdr:sp macro="" textlink="">
      <xdr:nvSpPr>
        <xdr:cNvPr id="5" name="CuadroTexto 4">
          <a:extLst>
            <a:ext uri="{FF2B5EF4-FFF2-40B4-BE49-F238E27FC236}">
              <a16:creationId xmlns:a16="http://schemas.microsoft.com/office/drawing/2014/main" id="{7859733D-E54F-4189-A2D4-038D4AFA4DF9}"/>
            </a:ext>
          </a:extLst>
        </xdr:cNvPr>
        <xdr:cNvSpPr txBox="1"/>
      </xdr:nvSpPr>
      <xdr:spPr>
        <a:xfrm>
          <a:off x="5555117" y="40822"/>
          <a:ext cx="4469945" cy="930387"/>
        </a:xfrm>
        <a:prstGeom prst="rect">
          <a:avLst/>
        </a:prstGeom>
        <a:solidFill>
          <a:schemeClr val="lt1"/>
        </a:solidFill>
        <a:ln w="9525" cmpd="sng">
          <a:solidFill>
            <a:schemeClr val="bg1">
              <a:lumMod val="85000"/>
            </a:schemeClr>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endParaRPr lang="es-MX" sz="1100" b="1">
            <a:solidFill>
              <a:sysClr val="windowText" lastClr="000000"/>
            </a:solidFill>
            <a:latin typeface="Montserrat" panose="00000500000000000000" pitchFamily="2" charset="0"/>
          </a:endParaRPr>
        </a:p>
        <a:p>
          <a:pPr algn="ctr"/>
          <a:endParaRPr lang="es-MX" sz="1100" b="1">
            <a:solidFill>
              <a:sysClr val="windowText" lastClr="000000"/>
            </a:solidFill>
            <a:latin typeface="Montserrat" panose="00000500000000000000" pitchFamily="2" charset="0"/>
          </a:endParaRPr>
        </a:p>
        <a:p>
          <a:pPr algn="ctr"/>
          <a:endParaRPr lang="es-MX" sz="1100" b="1">
            <a:solidFill>
              <a:sysClr val="windowText" lastClr="000000"/>
            </a:solidFill>
            <a:latin typeface="Montserrat" panose="00000500000000000000" pitchFamily="2" charset="0"/>
          </a:endParaRPr>
        </a:p>
        <a:p>
          <a:pPr algn="ctr"/>
          <a:endParaRPr lang="es-MX" sz="1100" b="1">
            <a:solidFill>
              <a:sysClr val="windowText" lastClr="000000"/>
            </a:solidFill>
            <a:latin typeface="Montserrat" panose="00000500000000000000" pitchFamily="2" charset="0"/>
          </a:endParaRPr>
        </a:p>
        <a:p>
          <a:pPr algn="ctr"/>
          <a:endParaRPr lang="es-MX" sz="1100" b="1">
            <a:solidFill>
              <a:schemeClr val="bg1">
                <a:lumMod val="75000"/>
              </a:schemeClr>
            </a:solidFill>
            <a:latin typeface="Montserrat" panose="00000500000000000000" pitchFamily="2" charset="0"/>
          </a:endParaRPr>
        </a:p>
        <a:p>
          <a:pPr algn="ctr"/>
          <a:r>
            <a:rPr lang="es-MX" sz="1100" b="1">
              <a:solidFill>
                <a:schemeClr val="bg1">
                  <a:lumMod val="75000"/>
                </a:schemeClr>
              </a:solidFill>
              <a:latin typeface="Montserrat" panose="00000500000000000000" pitchFamily="2" charset="0"/>
            </a:rPr>
            <a:t>Logo</a:t>
          </a:r>
          <a:r>
            <a:rPr lang="es-MX" sz="1100" b="1" baseline="0">
              <a:solidFill>
                <a:schemeClr val="bg1">
                  <a:lumMod val="75000"/>
                </a:schemeClr>
              </a:solidFill>
              <a:latin typeface="Montserrat" panose="00000500000000000000" pitchFamily="2" charset="0"/>
            </a:rPr>
            <a:t> de la Entidad Federativa</a:t>
          </a:r>
        </a:p>
        <a:p>
          <a:pPr algn="ctr"/>
          <a:endParaRPr lang="es-MX" sz="1100" b="1" baseline="0">
            <a:solidFill>
              <a:schemeClr val="bg1">
                <a:lumMod val="85000"/>
              </a:schemeClr>
            </a:solidFill>
            <a:latin typeface="Montserrat" panose="00000500000000000000" pitchFamily="2" charset="0"/>
          </a:endParaRPr>
        </a:p>
        <a:p>
          <a:pPr algn="ctr"/>
          <a:endParaRPr lang="es-MX" sz="1100" b="1" baseline="0">
            <a:solidFill>
              <a:schemeClr val="bg1">
                <a:lumMod val="85000"/>
              </a:schemeClr>
            </a:solidFill>
            <a:latin typeface="Montserrat" panose="00000500000000000000" pitchFamily="2" charset="0"/>
          </a:endParaRPr>
        </a:p>
        <a:p>
          <a:pPr algn="ctr"/>
          <a:endParaRPr lang="es-MX" sz="1100" b="1" baseline="0">
            <a:solidFill>
              <a:schemeClr val="bg1">
                <a:lumMod val="85000"/>
              </a:schemeClr>
            </a:solidFill>
            <a:latin typeface="Montserrat" panose="00000500000000000000" pitchFamily="2" charset="0"/>
          </a:endParaRPr>
        </a:p>
        <a:p>
          <a:pPr algn="ctr"/>
          <a:endParaRPr lang="es-MX" sz="1100" b="1" baseline="0">
            <a:solidFill>
              <a:schemeClr val="bg1">
                <a:lumMod val="85000"/>
              </a:schemeClr>
            </a:solidFill>
            <a:latin typeface="Montserrat" panose="00000500000000000000" pitchFamily="2" charset="0"/>
          </a:endParaRPr>
        </a:p>
        <a:p>
          <a:pPr algn="ctr"/>
          <a:endParaRPr lang="es-MX" sz="1100" b="1" baseline="0">
            <a:solidFill>
              <a:schemeClr val="bg1">
                <a:lumMod val="85000"/>
              </a:schemeClr>
            </a:solidFill>
            <a:latin typeface="Montserrat" panose="00000500000000000000" pitchFamily="2" charset="0"/>
          </a:endParaRPr>
        </a:p>
        <a:p>
          <a:pPr algn="ctr"/>
          <a:endParaRPr lang="es-MX" sz="1100" b="1">
            <a:solidFill>
              <a:schemeClr val="bg1">
                <a:lumMod val="85000"/>
              </a:schemeClr>
            </a:solidFill>
            <a:latin typeface="Montserrat" panose="00000500000000000000" pitchFamily="2" charset="0"/>
          </a:endParaRPr>
        </a:p>
      </xdr:txBody>
    </xdr:sp>
    <xdr:clientData/>
  </xdr:twoCellAnchor>
  <xdr:twoCellAnchor editAs="oneCell">
    <xdr:from>
      <xdr:col>1</xdr:col>
      <xdr:colOff>11906</xdr:colOff>
      <xdr:row>0</xdr:row>
      <xdr:rowOff>59532</xdr:rowOff>
    </xdr:from>
    <xdr:to>
      <xdr:col>3</xdr:col>
      <xdr:colOff>1129733</xdr:colOff>
      <xdr:row>3</xdr:row>
      <xdr:rowOff>171789</xdr:rowOff>
    </xdr:to>
    <xdr:pic>
      <xdr:nvPicPr>
        <xdr:cNvPr id="2" name="Imagen 1">
          <a:extLst>
            <a:ext uri="{FF2B5EF4-FFF2-40B4-BE49-F238E27FC236}">
              <a16:creationId xmlns:a16="http://schemas.microsoft.com/office/drawing/2014/main" id="{7459B31B-65EC-4BEE-AF79-C26EDAEFB6C1}"/>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r="35143"/>
        <a:stretch>
          <a:fillRect/>
        </a:stretch>
      </xdr:blipFill>
      <xdr:spPr>
        <a:xfrm>
          <a:off x="773906" y="59532"/>
          <a:ext cx="4523015" cy="933788"/>
        </a:xfrm>
        <a:prstGeom prst="rect">
          <a:avLst/>
        </a:prstGeom>
      </xdr:spPr>
    </xdr:pic>
    <xdr:clientData/>
  </xdr:twoCellAnchor>
  <xdr:twoCellAnchor editAs="oneCell">
    <xdr:from>
      <xdr:col>8</xdr:col>
      <xdr:colOff>1524001</xdr:colOff>
      <xdr:row>0</xdr:row>
      <xdr:rowOff>13607</xdr:rowOff>
    </xdr:from>
    <xdr:to>
      <xdr:col>9</xdr:col>
      <xdr:colOff>1355272</xdr:colOff>
      <xdr:row>4</xdr:row>
      <xdr:rowOff>20410</xdr:rowOff>
    </xdr:to>
    <xdr:pic>
      <xdr:nvPicPr>
        <xdr:cNvPr id="6" name="Imagen 5">
          <a:extLst>
            <a:ext uri="{FF2B5EF4-FFF2-40B4-BE49-F238E27FC236}">
              <a16:creationId xmlns:a16="http://schemas.microsoft.com/office/drawing/2014/main" id="{34F14B86-11C9-40DA-8420-3A5C845DEA7F}"/>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61550" r="18403"/>
        <a:stretch>
          <a:fillRect/>
        </a:stretch>
      </xdr:blipFill>
      <xdr:spPr>
        <a:xfrm>
          <a:off x="14028965" y="13607"/>
          <a:ext cx="1409700" cy="1095374"/>
        </a:xfrm>
        <a:prstGeom prst="rect">
          <a:avLst/>
        </a:prstGeom>
      </xdr:spPr>
    </xdr:pic>
    <xdr:clientData/>
  </xdr:twoCellAnchor>
  <xdr:twoCellAnchor editAs="oneCell">
    <xdr:from>
      <xdr:col>9</xdr:col>
      <xdr:colOff>346362</xdr:colOff>
      <xdr:row>33</xdr:row>
      <xdr:rowOff>190500</xdr:rowOff>
    </xdr:from>
    <xdr:to>
      <xdr:col>9</xdr:col>
      <xdr:colOff>1579871</xdr:colOff>
      <xdr:row>35</xdr:row>
      <xdr:rowOff>257298</xdr:rowOff>
    </xdr:to>
    <xdr:pic>
      <xdr:nvPicPr>
        <xdr:cNvPr id="7" name="image1.jpg" descr="Interfaz de usuario gráfica, Aplicación&#10;&#10;El contenido generado por IA puede ser incorrecto.">
          <a:extLst>
            <a:ext uri="{FF2B5EF4-FFF2-40B4-BE49-F238E27FC236}">
              <a16:creationId xmlns:a16="http://schemas.microsoft.com/office/drawing/2014/main" id="{7FF3C332-F00E-4DD5-99CC-58044E033040}"/>
            </a:ext>
          </a:extLst>
        </xdr:cNvPr>
        <xdr:cNvPicPr/>
      </xdr:nvPicPr>
      <xdr:blipFill rotWithShape="1">
        <a:blip xmlns:r="http://schemas.openxmlformats.org/officeDocument/2006/relationships" r:embed="rId2"/>
        <a:srcRect l="5068" t="86404" r="72467" b="3060"/>
        <a:stretch>
          <a:fillRect/>
        </a:stretch>
      </xdr:blipFill>
      <xdr:spPr bwMode="auto">
        <a:xfrm>
          <a:off x="15014862" y="8884227"/>
          <a:ext cx="1233509" cy="776844"/>
        </a:xfrm>
        <a:prstGeom prst="rect">
          <a:avLst/>
        </a:prstGeom>
        <a:ln>
          <a:noFill/>
        </a:ln>
        <a:extLst>
          <a:ext uri="{53640926-AAD7-44D8-BBD7-CCE9431645EC}">
            <a14:shadowObscured xmlns:a14="http://schemas.microsoft.com/office/drawing/2010/main"/>
          </a:ext>
        </a:extLst>
      </xdr:spPr>
    </xdr:pic>
    <xdr:clientData/>
  </xdr:twoCellAnchor>
  <xdr:twoCellAnchor>
    <xdr:from>
      <xdr:col>7</xdr:col>
      <xdr:colOff>415637</xdr:colOff>
      <xdr:row>28</xdr:row>
      <xdr:rowOff>129018</xdr:rowOff>
    </xdr:from>
    <xdr:to>
      <xdr:col>8</xdr:col>
      <xdr:colOff>569755</xdr:colOff>
      <xdr:row>34</xdr:row>
      <xdr:rowOff>346363</xdr:rowOff>
    </xdr:to>
    <xdr:sp macro="" textlink="">
      <xdr:nvSpPr>
        <xdr:cNvPr id="3" name="CuadroTexto 2">
          <a:extLst>
            <a:ext uri="{FF2B5EF4-FFF2-40B4-BE49-F238E27FC236}">
              <a16:creationId xmlns:a16="http://schemas.microsoft.com/office/drawing/2014/main" id="{C16C210D-89B8-41DA-B4F2-85EB84F9D0AC}"/>
            </a:ext>
          </a:extLst>
        </xdr:cNvPr>
        <xdr:cNvSpPr txBox="1"/>
      </xdr:nvSpPr>
      <xdr:spPr>
        <a:xfrm>
          <a:off x="11637819" y="7904882"/>
          <a:ext cx="2024481" cy="1550845"/>
        </a:xfrm>
        <a:prstGeom prst="rect">
          <a:avLst/>
        </a:prstGeom>
        <a:solidFill>
          <a:schemeClr val="lt1"/>
        </a:solidFill>
        <a:ln w="9525" cmpd="sng">
          <a:solidFill>
            <a:schemeClr val="bg1">
              <a:lumMod val="85000"/>
            </a:schemeClr>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100" b="1" baseline="0">
              <a:solidFill>
                <a:schemeClr val="bg1">
                  <a:lumMod val="85000"/>
                </a:schemeClr>
              </a:solidFill>
              <a:latin typeface="Montserrat" panose="00000500000000000000" pitchFamily="2" charset="0"/>
            </a:rPr>
            <a:t>Sellos de los Servicios Estatales de Salud o equivalente</a:t>
          </a:r>
          <a:endParaRPr lang="es-MX" sz="1100" b="1">
            <a:solidFill>
              <a:schemeClr val="bg1">
                <a:lumMod val="85000"/>
              </a:schemeClr>
            </a:solidFill>
            <a:latin typeface="Montserrat" panose="00000500000000000000" pitchFamily="2" charset="0"/>
          </a:endParaRPr>
        </a:p>
      </xdr:txBody>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40821</xdr:rowOff>
    </xdr:from>
    <xdr:to>
      <xdr:col>3</xdr:col>
      <xdr:colOff>122463</xdr:colOff>
      <xdr:row>3</xdr:row>
      <xdr:rowOff>244927</xdr:rowOff>
    </xdr:to>
    <xdr:pic>
      <xdr:nvPicPr>
        <xdr:cNvPr id="2" name="Imagen 1">
          <a:extLst>
            <a:ext uri="{FF2B5EF4-FFF2-40B4-BE49-F238E27FC236}">
              <a16:creationId xmlns:a16="http://schemas.microsoft.com/office/drawing/2014/main" id="{1CA8FAB0-ED7D-47DC-B4AE-870F8A2FB18E}"/>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r="35143"/>
        <a:stretch>
          <a:fillRect/>
        </a:stretch>
      </xdr:blipFill>
      <xdr:spPr>
        <a:xfrm>
          <a:off x="0" y="40821"/>
          <a:ext cx="5034642" cy="938892"/>
        </a:xfrm>
        <a:prstGeom prst="rect">
          <a:avLst/>
        </a:prstGeom>
      </xdr:spPr>
    </xdr:pic>
    <xdr:clientData/>
  </xdr:twoCellAnchor>
  <xdr:twoCellAnchor>
    <xdr:from>
      <xdr:col>3</xdr:col>
      <xdr:colOff>764721</xdr:colOff>
      <xdr:row>0</xdr:row>
      <xdr:rowOff>146958</xdr:rowOff>
    </xdr:from>
    <xdr:to>
      <xdr:col>7</xdr:col>
      <xdr:colOff>1240972</xdr:colOff>
      <xdr:row>5</xdr:row>
      <xdr:rowOff>29936</xdr:rowOff>
    </xdr:to>
    <xdr:sp macro="" textlink="">
      <xdr:nvSpPr>
        <xdr:cNvPr id="4" name="CuadroTexto 3">
          <a:extLst>
            <a:ext uri="{FF2B5EF4-FFF2-40B4-BE49-F238E27FC236}">
              <a16:creationId xmlns:a16="http://schemas.microsoft.com/office/drawing/2014/main" id="{6F086285-10A7-4736-8F36-F7F4B068061E}"/>
            </a:ext>
          </a:extLst>
        </xdr:cNvPr>
        <xdr:cNvSpPr txBox="1"/>
      </xdr:nvSpPr>
      <xdr:spPr>
        <a:xfrm>
          <a:off x="5679621" y="146958"/>
          <a:ext cx="7239001" cy="1045028"/>
        </a:xfrm>
        <a:prstGeom prst="rect">
          <a:avLst/>
        </a:prstGeom>
        <a:solidFill>
          <a:schemeClr val="lt1"/>
        </a:solidFill>
        <a:ln w="9525" cmpd="sng">
          <a:solidFill>
            <a:schemeClr val="bg1">
              <a:lumMod val="85000"/>
            </a:schemeClr>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endParaRPr lang="es-MX" sz="1100" b="1">
            <a:solidFill>
              <a:sysClr val="windowText" lastClr="000000"/>
            </a:solidFill>
            <a:latin typeface="Montserrat" panose="00000500000000000000" pitchFamily="2" charset="0"/>
          </a:endParaRPr>
        </a:p>
        <a:p>
          <a:pPr algn="ctr"/>
          <a:endParaRPr lang="es-MX" sz="1100" b="1">
            <a:solidFill>
              <a:sysClr val="windowText" lastClr="000000"/>
            </a:solidFill>
            <a:latin typeface="Montserrat" panose="00000500000000000000" pitchFamily="2" charset="0"/>
          </a:endParaRPr>
        </a:p>
        <a:p>
          <a:pPr algn="ctr"/>
          <a:endParaRPr lang="es-MX" sz="1100" b="1">
            <a:solidFill>
              <a:sysClr val="windowText" lastClr="000000"/>
            </a:solidFill>
            <a:latin typeface="Montserrat" panose="00000500000000000000" pitchFamily="2" charset="0"/>
          </a:endParaRPr>
        </a:p>
        <a:p>
          <a:pPr algn="ctr"/>
          <a:endParaRPr lang="es-MX" sz="1100" b="1">
            <a:solidFill>
              <a:sysClr val="windowText" lastClr="000000"/>
            </a:solidFill>
            <a:latin typeface="Montserrat" panose="00000500000000000000" pitchFamily="2" charset="0"/>
          </a:endParaRPr>
        </a:p>
        <a:p>
          <a:pPr algn="ctr"/>
          <a:endParaRPr lang="es-MX" sz="1100" b="1">
            <a:solidFill>
              <a:schemeClr val="bg1">
                <a:lumMod val="75000"/>
              </a:schemeClr>
            </a:solidFill>
            <a:latin typeface="Montserrat" panose="00000500000000000000" pitchFamily="2" charset="0"/>
          </a:endParaRPr>
        </a:p>
        <a:p>
          <a:pPr algn="ctr"/>
          <a:r>
            <a:rPr lang="es-MX" sz="1100" b="1">
              <a:solidFill>
                <a:schemeClr val="bg1">
                  <a:lumMod val="75000"/>
                </a:schemeClr>
              </a:solidFill>
              <a:latin typeface="Montserrat" panose="00000500000000000000" pitchFamily="2" charset="0"/>
            </a:rPr>
            <a:t>Logo</a:t>
          </a:r>
          <a:r>
            <a:rPr lang="es-MX" sz="1100" b="1" baseline="0">
              <a:solidFill>
                <a:schemeClr val="bg1">
                  <a:lumMod val="75000"/>
                </a:schemeClr>
              </a:solidFill>
              <a:latin typeface="Montserrat" panose="00000500000000000000" pitchFamily="2" charset="0"/>
            </a:rPr>
            <a:t> de la Entidad Federativa</a:t>
          </a:r>
        </a:p>
        <a:p>
          <a:pPr algn="ctr"/>
          <a:endParaRPr lang="es-MX" sz="1100" b="1" baseline="0">
            <a:solidFill>
              <a:schemeClr val="bg1">
                <a:lumMod val="85000"/>
              </a:schemeClr>
            </a:solidFill>
            <a:latin typeface="Montserrat" panose="00000500000000000000" pitchFamily="2" charset="0"/>
          </a:endParaRPr>
        </a:p>
        <a:p>
          <a:pPr algn="ctr"/>
          <a:endParaRPr lang="es-MX" sz="1100" b="1" baseline="0">
            <a:solidFill>
              <a:schemeClr val="bg1">
                <a:lumMod val="85000"/>
              </a:schemeClr>
            </a:solidFill>
            <a:latin typeface="Montserrat" panose="00000500000000000000" pitchFamily="2" charset="0"/>
          </a:endParaRPr>
        </a:p>
        <a:p>
          <a:pPr algn="ctr"/>
          <a:endParaRPr lang="es-MX" sz="1100" b="1" baseline="0">
            <a:solidFill>
              <a:schemeClr val="bg1">
                <a:lumMod val="85000"/>
              </a:schemeClr>
            </a:solidFill>
            <a:latin typeface="Montserrat" panose="00000500000000000000" pitchFamily="2" charset="0"/>
          </a:endParaRPr>
        </a:p>
        <a:p>
          <a:pPr algn="ctr"/>
          <a:endParaRPr lang="es-MX" sz="1100" b="1" baseline="0">
            <a:solidFill>
              <a:schemeClr val="bg1">
                <a:lumMod val="85000"/>
              </a:schemeClr>
            </a:solidFill>
            <a:latin typeface="Montserrat" panose="00000500000000000000" pitchFamily="2" charset="0"/>
          </a:endParaRPr>
        </a:p>
        <a:p>
          <a:pPr algn="ctr"/>
          <a:endParaRPr lang="es-MX" sz="1100" b="1" baseline="0">
            <a:solidFill>
              <a:schemeClr val="bg1">
                <a:lumMod val="85000"/>
              </a:schemeClr>
            </a:solidFill>
            <a:latin typeface="Montserrat" panose="00000500000000000000" pitchFamily="2" charset="0"/>
          </a:endParaRPr>
        </a:p>
        <a:p>
          <a:pPr algn="ctr"/>
          <a:endParaRPr lang="es-MX" sz="1100" b="1">
            <a:solidFill>
              <a:schemeClr val="bg1">
                <a:lumMod val="85000"/>
              </a:schemeClr>
            </a:solidFill>
            <a:latin typeface="Montserrat" panose="00000500000000000000" pitchFamily="2" charset="0"/>
          </a:endParaRPr>
        </a:p>
      </xdr:txBody>
    </xdr:sp>
    <xdr:clientData/>
  </xdr:twoCellAnchor>
  <xdr:twoCellAnchor editAs="oneCell">
    <xdr:from>
      <xdr:col>19</xdr:col>
      <xdr:colOff>1292679</xdr:colOff>
      <xdr:row>0</xdr:row>
      <xdr:rowOff>54429</xdr:rowOff>
    </xdr:from>
    <xdr:to>
      <xdr:col>21</xdr:col>
      <xdr:colOff>13267</xdr:colOff>
      <xdr:row>4</xdr:row>
      <xdr:rowOff>122464</xdr:rowOff>
    </xdr:to>
    <xdr:pic>
      <xdr:nvPicPr>
        <xdr:cNvPr id="5" name="Imagen 4">
          <a:extLst>
            <a:ext uri="{FF2B5EF4-FFF2-40B4-BE49-F238E27FC236}">
              <a16:creationId xmlns:a16="http://schemas.microsoft.com/office/drawing/2014/main" id="{740AA2D4-E290-418A-A80B-518AF71A946E}"/>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61550" r="18403"/>
        <a:stretch>
          <a:fillRect/>
        </a:stretch>
      </xdr:blipFill>
      <xdr:spPr>
        <a:xfrm>
          <a:off x="29105679" y="54429"/>
          <a:ext cx="1414802" cy="1102178"/>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xdr:from>
      <xdr:col>5</xdr:col>
      <xdr:colOff>494845</xdr:colOff>
      <xdr:row>0</xdr:row>
      <xdr:rowOff>63500</xdr:rowOff>
    </xdr:from>
    <xdr:to>
      <xdr:col>7</xdr:col>
      <xdr:colOff>95250</xdr:colOff>
      <xdr:row>3</xdr:row>
      <xdr:rowOff>0</xdr:rowOff>
    </xdr:to>
    <xdr:sp macro="" textlink="">
      <xdr:nvSpPr>
        <xdr:cNvPr id="4" name="CuadroTexto 3">
          <a:extLst>
            <a:ext uri="{FF2B5EF4-FFF2-40B4-BE49-F238E27FC236}">
              <a16:creationId xmlns:a16="http://schemas.microsoft.com/office/drawing/2014/main" id="{65229157-4D14-438F-87A5-7A75E8BF3551}"/>
            </a:ext>
          </a:extLst>
        </xdr:cNvPr>
        <xdr:cNvSpPr txBox="1"/>
      </xdr:nvSpPr>
      <xdr:spPr>
        <a:xfrm>
          <a:off x="5937702" y="63500"/>
          <a:ext cx="3301548" cy="902607"/>
        </a:xfrm>
        <a:prstGeom prst="rect">
          <a:avLst/>
        </a:prstGeom>
        <a:solidFill>
          <a:schemeClr val="lt1"/>
        </a:solidFill>
        <a:ln w="9525" cmpd="sng">
          <a:solidFill>
            <a:schemeClr val="bg1">
              <a:lumMod val="85000"/>
            </a:schemeClr>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endParaRPr lang="es-MX" sz="1100" b="1">
            <a:solidFill>
              <a:sysClr val="windowText" lastClr="000000"/>
            </a:solidFill>
            <a:latin typeface="Montserrat" panose="00000500000000000000" pitchFamily="2" charset="0"/>
          </a:endParaRPr>
        </a:p>
        <a:p>
          <a:pPr algn="ctr"/>
          <a:r>
            <a:rPr lang="es-MX" sz="1100" b="1">
              <a:solidFill>
                <a:schemeClr val="bg1">
                  <a:lumMod val="75000"/>
                </a:schemeClr>
              </a:solidFill>
              <a:latin typeface="Montserrat" panose="00000500000000000000" pitchFamily="2" charset="0"/>
            </a:rPr>
            <a:t>Logo</a:t>
          </a:r>
          <a:r>
            <a:rPr lang="es-MX" sz="1100" b="1" baseline="0">
              <a:solidFill>
                <a:schemeClr val="bg1">
                  <a:lumMod val="75000"/>
                </a:schemeClr>
              </a:solidFill>
              <a:latin typeface="Montserrat" panose="00000500000000000000" pitchFamily="2" charset="0"/>
            </a:rPr>
            <a:t> de la Entidad Federativa</a:t>
          </a:r>
          <a:endParaRPr lang="es-MX" sz="1100" b="1" baseline="0">
            <a:solidFill>
              <a:schemeClr val="bg1">
                <a:lumMod val="85000"/>
              </a:schemeClr>
            </a:solidFill>
            <a:latin typeface="Montserrat" panose="00000500000000000000" pitchFamily="2" charset="0"/>
          </a:endParaRPr>
        </a:p>
        <a:p>
          <a:pPr algn="ctr"/>
          <a:endParaRPr lang="es-MX" sz="1100" b="1" baseline="0">
            <a:solidFill>
              <a:schemeClr val="bg1">
                <a:lumMod val="85000"/>
              </a:schemeClr>
            </a:solidFill>
            <a:latin typeface="Montserrat" panose="00000500000000000000" pitchFamily="2" charset="0"/>
          </a:endParaRPr>
        </a:p>
        <a:p>
          <a:pPr algn="ctr"/>
          <a:endParaRPr lang="es-MX" sz="1100" b="1" baseline="0">
            <a:solidFill>
              <a:schemeClr val="bg1">
                <a:lumMod val="85000"/>
              </a:schemeClr>
            </a:solidFill>
            <a:latin typeface="Montserrat" panose="00000500000000000000" pitchFamily="2" charset="0"/>
          </a:endParaRPr>
        </a:p>
        <a:p>
          <a:pPr algn="ctr"/>
          <a:endParaRPr lang="es-MX" sz="1100" b="1">
            <a:solidFill>
              <a:schemeClr val="bg1">
                <a:lumMod val="85000"/>
              </a:schemeClr>
            </a:solidFill>
            <a:latin typeface="Montserrat" panose="00000500000000000000" pitchFamily="2" charset="0"/>
          </a:endParaRPr>
        </a:p>
      </xdr:txBody>
    </xdr:sp>
    <xdr:clientData/>
  </xdr:twoCellAnchor>
  <xdr:twoCellAnchor editAs="oneCell">
    <xdr:from>
      <xdr:col>1</xdr:col>
      <xdr:colOff>0</xdr:colOff>
      <xdr:row>0</xdr:row>
      <xdr:rowOff>40820</xdr:rowOff>
    </xdr:from>
    <xdr:to>
      <xdr:col>4</xdr:col>
      <xdr:colOff>1249588</xdr:colOff>
      <xdr:row>3</xdr:row>
      <xdr:rowOff>163285</xdr:rowOff>
    </xdr:to>
    <xdr:pic>
      <xdr:nvPicPr>
        <xdr:cNvPr id="5" name="Imagen 4">
          <a:extLst>
            <a:ext uri="{FF2B5EF4-FFF2-40B4-BE49-F238E27FC236}">
              <a16:creationId xmlns:a16="http://schemas.microsoft.com/office/drawing/2014/main" id="{FC2B8228-E461-448D-8DFD-5A579C86407B}"/>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r="35143"/>
        <a:stretch>
          <a:fillRect/>
        </a:stretch>
      </xdr:blipFill>
      <xdr:spPr>
        <a:xfrm>
          <a:off x="816429" y="40820"/>
          <a:ext cx="5034642" cy="1129394"/>
        </a:xfrm>
        <a:prstGeom prst="rect">
          <a:avLst/>
        </a:prstGeom>
      </xdr:spPr>
    </xdr:pic>
    <xdr:clientData/>
  </xdr:twoCellAnchor>
  <xdr:twoCellAnchor editAs="oneCell">
    <xdr:from>
      <xdr:col>12</xdr:col>
      <xdr:colOff>58965</xdr:colOff>
      <xdr:row>0</xdr:row>
      <xdr:rowOff>70304</xdr:rowOff>
    </xdr:from>
    <xdr:to>
      <xdr:col>12</xdr:col>
      <xdr:colOff>1473767</xdr:colOff>
      <xdr:row>3</xdr:row>
      <xdr:rowOff>165553</xdr:rowOff>
    </xdr:to>
    <xdr:pic>
      <xdr:nvPicPr>
        <xdr:cNvPr id="6" name="Imagen 5">
          <a:extLst>
            <a:ext uri="{FF2B5EF4-FFF2-40B4-BE49-F238E27FC236}">
              <a16:creationId xmlns:a16="http://schemas.microsoft.com/office/drawing/2014/main" id="{A5237E4B-B025-40C1-B33C-FEE646A6B69D}"/>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61550" r="18403"/>
        <a:stretch>
          <a:fillRect/>
        </a:stretch>
      </xdr:blipFill>
      <xdr:spPr>
        <a:xfrm>
          <a:off x="13965465" y="70304"/>
          <a:ext cx="1414802" cy="1111249"/>
        </a:xfrm>
        <a:prstGeom prst="rect">
          <a:avLst/>
        </a:prstGeom>
      </xdr:spPr>
    </xdr:pic>
    <xdr:clientData/>
  </xdr:twoCellAnchor>
  <xdr:twoCellAnchor editAs="oneCell">
    <xdr:from>
      <xdr:col>12</xdr:col>
      <xdr:colOff>471714</xdr:colOff>
      <xdr:row>29</xdr:row>
      <xdr:rowOff>222250</xdr:rowOff>
    </xdr:from>
    <xdr:to>
      <xdr:col>13</xdr:col>
      <xdr:colOff>46492</xdr:colOff>
      <xdr:row>32</xdr:row>
      <xdr:rowOff>0</xdr:rowOff>
    </xdr:to>
    <xdr:pic>
      <xdr:nvPicPr>
        <xdr:cNvPr id="7" name="image1.jpg" descr="Interfaz de usuario gráfica, Aplicación&#10;&#10;El contenido generado por IA puede ser incorrecto.">
          <a:extLst>
            <a:ext uri="{FF2B5EF4-FFF2-40B4-BE49-F238E27FC236}">
              <a16:creationId xmlns:a16="http://schemas.microsoft.com/office/drawing/2014/main" id="{DCA3B101-99A3-4D4C-A1A6-C4E4EA66A54C}"/>
            </a:ext>
          </a:extLst>
        </xdr:cNvPr>
        <xdr:cNvPicPr/>
      </xdr:nvPicPr>
      <xdr:blipFill rotWithShape="1">
        <a:blip xmlns:r="http://schemas.openxmlformats.org/officeDocument/2006/relationships" r:embed="rId2"/>
        <a:srcRect l="5068" t="87395" r="72467" b="2952"/>
        <a:stretch/>
      </xdr:blipFill>
      <xdr:spPr bwMode="auto">
        <a:xfrm>
          <a:off x="16426089" y="7937500"/>
          <a:ext cx="1543278" cy="682625"/>
        </a:xfrm>
        <a:prstGeom prst="rect">
          <a:avLst/>
        </a:prstGeom>
        <a:ln>
          <a:noFill/>
        </a:ln>
        <a:extLst>
          <a:ext uri="{53640926-AAD7-44D8-BBD7-CCE9431645EC}">
            <a14:shadowObscured xmlns:a14="http://schemas.microsoft.com/office/drawing/2010/main"/>
          </a:ext>
        </a:extLst>
      </xdr:spPr>
    </xdr:pic>
    <xdr:clientData/>
  </xdr:twoCellAnchor>
  <xdr:twoCellAnchor>
    <xdr:from>
      <xdr:col>9</xdr:col>
      <xdr:colOff>539750</xdr:colOff>
      <xdr:row>25</xdr:row>
      <xdr:rowOff>117928</xdr:rowOff>
    </xdr:from>
    <xdr:to>
      <xdr:col>10</xdr:col>
      <xdr:colOff>703062</xdr:colOff>
      <xdr:row>30</xdr:row>
      <xdr:rowOff>349250</xdr:rowOff>
    </xdr:to>
    <xdr:sp macro="" textlink="">
      <xdr:nvSpPr>
        <xdr:cNvPr id="2" name="CuadroTexto 1">
          <a:extLst>
            <a:ext uri="{FF2B5EF4-FFF2-40B4-BE49-F238E27FC236}">
              <a16:creationId xmlns:a16="http://schemas.microsoft.com/office/drawing/2014/main" id="{96D399CD-7225-4F4A-BE24-FF43E6D8CF24}"/>
            </a:ext>
          </a:extLst>
        </xdr:cNvPr>
        <xdr:cNvSpPr txBox="1"/>
      </xdr:nvSpPr>
      <xdr:spPr>
        <a:xfrm>
          <a:off x="15224125" y="7372803"/>
          <a:ext cx="2052437" cy="1342572"/>
        </a:xfrm>
        <a:prstGeom prst="rect">
          <a:avLst/>
        </a:prstGeom>
        <a:solidFill>
          <a:schemeClr val="lt1"/>
        </a:solidFill>
        <a:ln w="9525" cmpd="sng">
          <a:solidFill>
            <a:schemeClr val="bg1">
              <a:lumMod val="85000"/>
            </a:schemeClr>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100" b="1" baseline="0">
              <a:solidFill>
                <a:schemeClr val="bg1">
                  <a:lumMod val="85000"/>
                </a:schemeClr>
              </a:solidFill>
              <a:latin typeface="Montserrat" panose="00000500000000000000" pitchFamily="2" charset="0"/>
            </a:rPr>
            <a:t>Sellos de los Servicios Estatales de Salud o equivalente</a:t>
          </a:r>
          <a:endParaRPr lang="es-MX" sz="1100" b="1">
            <a:solidFill>
              <a:schemeClr val="bg1">
                <a:lumMod val="85000"/>
              </a:schemeClr>
            </a:solidFill>
            <a:latin typeface="Montserrat" panose="00000500000000000000" pitchFamily="2" charset="0"/>
          </a:endParaRP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2</xdr:col>
      <xdr:colOff>2598965</xdr:colOff>
      <xdr:row>0</xdr:row>
      <xdr:rowOff>272143</xdr:rowOff>
    </xdr:from>
    <xdr:to>
      <xdr:col>4</xdr:col>
      <xdr:colOff>1074964</xdr:colOff>
      <xdr:row>2</xdr:row>
      <xdr:rowOff>122464</xdr:rowOff>
    </xdr:to>
    <xdr:sp macro="" textlink="">
      <xdr:nvSpPr>
        <xdr:cNvPr id="4" name="CuadroTexto 3">
          <a:extLst>
            <a:ext uri="{FF2B5EF4-FFF2-40B4-BE49-F238E27FC236}">
              <a16:creationId xmlns:a16="http://schemas.microsoft.com/office/drawing/2014/main" id="{76067155-B47A-467D-9F60-2790E6F4D421}"/>
            </a:ext>
          </a:extLst>
        </xdr:cNvPr>
        <xdr:cNvSpPr txBox="1"/>
      </xdr:nvSpPr>
      <xdr:spPr>
        <a:xfrm>
          <a:off x="6204858" y="272143"/>
          <a:ext cx="3497035" cy="612321"/>
        </a:xfrm>
        <a:prstGeom prst="rect">
          <a:avLst/>
        </a:prstGeom>
        <a:solidFill>
          <a:schemeClr val="lt1"/>
        </a:solidFill>
        <a:ln w="9525" cmpd="sng">
          <a:solidFill>
            <a:schemeClr val="bg1">
              <a:lumMod val="85000"/>
            </a:schemeClr>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endParaRPr lang="es-MX" sz="1100" b="1">
            <a:solidFill>
              <a:sysClr val="windowText" lastClr="000000"/>
            </a:solidFill>
            <a:latin typeface="Montserrat" panose="00000500000000000000" pitchFamily="2" charset="0"/>
          </a:endParaRPr>
        </a:p>
        <a:p>
          <a:pPr algn="ctr"/>
          <a:r>
            <a:rPr lang="es-MX" sz="1100" b="1">
              <a:solidFill>
                <a:schemeClr val="bg1">
                  <a:lumMod val="75000"/>
                </a:schemeClr>
              </a:solidFill>
              <a:latin typeface="Montserrat" panose="00000500000000000000" pitchFamily="2" charset="0"/>
            </a:rPr>
            <a:t>Logo</a:t>
          </a:r>
          <a:r>
            <a:rPr lang="es-MX" sz="1100" b="1" baseline="0">
              <a:solidFill>
                <a:schemeClr val="bg1">
                  <a:lumMod val="75000"/>
                </a:schemeClr>
              </a:solidFill>
              <a:latin typeface="Montserrat" panose="00000500000000000000" pitchFamily="2" charset="0"/>
            </a:rPr>
            <a:t> de la Entidad Federativa</a:t>
          </a:r>
          <a:endParaRPr lang="es-MX" sz="1100" b="1" baseline="0">
            <a:solidFill>
              <a:schemeClr val="bg1">
                <a:lumMod val="85000"/>
              </a:schemeClr>
            </a:solidFill>
            <a:latin typeface="Montserrat" panose="00000500000000000000" pitchFamily="2" charset="0"/>
          </a:endParaRPr>
        </a:p>
        <a:p>
          <a:pPr algn="ctr"/>
          <a:endParaRPr lang="es-MX" sz="1100" b="1" baseline="0">
            <a:solidFill>
              <a:schemeClr val="bg1">
                <a:lumMod val="85000"/>
              </a:schemeClr>
            </a:solidFill>
            <a:latin typeface="Montserrat" panose="00000500000000000000" pitchFamily="2" charset="0"/>
          </a:endParaRPr>
        </a:p>
        <a:p>
          <a:pPr algn="ctr"/>
          <a:endParaRPr lang="es-MX" sz="1100" b="1" baseline="0">
            <a:solidFill>
              <a:schemeClr val="bg1">
                <a:lumMod val="85000"/>
              </a:schemeClr>
            </a:solidFill>
            <a:latin typeface="Montserrat" panose="00000500000000000000" pitchFamily="2" charset="0"/>
          </a:endParaRPr>
        </a:p>
        <a:p>
          <a:pPr algn="ctr"/>
          <a:endParaRPr lang="es-MX" sz="1100" b="1">
            <a:solidFill>
              <a:schemeClr val="bg1">
                <a:lumMod val="85000"/>
              </a:schemeClr>
            </a:solidFill>
            <a:latin typeface="Montserrat" panose="00000500000000000000" pitchFamily="2" charset="0"/>
          </a:endParaRPr>
        </a:p>
      </xdr:txBody>
    </xdr:sp>
    <xdr:clientData/>
  </xdr:twoCellAnchor>
  <xdr:twoCellAnchor editAs="oneCell">
    <xdr:from>
      <xdr:col>0</xdr:col>
      <xdr:colOff>0</xdr:colOff>
      <xdr:row>0</xdr:row>
      <xdr:rowOff>0</xdr:rowOff>
    </xdr:from>
    <xdr:to>
      <xdr:col>2</xdr:col>
      <xdr:colOff>839106</xdr:colOff>
      <xdr:row>3</xdr:row>
      <xdr:rowOff>81642</xdr:rowOff>
    </xdr:to>
    <xdr:pic>
      <xdr:nvPicPr>
        <xdr:cNvPr id="5" name="Imagen 4">
          <a:extLst>
            <a:ext uri="{FF2B5EF4-FFF2-40B4-BE49-F238E27FC236}">
              <a16:creationId xmlns:a16="http://schemas.microsoft.com/office/drawing/2014/main" id="{875DE781-9F2E-44CE-963B-7A607DCBCF8B}"/>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r="35143"/>
        <a:stretch>
          <a:fillRect/>
        </a:stretch>
      </xdr:blipFill>
      <xdr:spPr>
        <a:xfrm>
          <a:off x="1115786" y="0"/>
          <a:ext cx="5027838" cy="1088571"/>
        </a:xfrm>
        <a:prstGeom prst="rect">
          <a:avLst/>
        </a:prstGeom>
      </xdr:spPr>
    </xdr:pic>
    <xdr:clientData/>
  </xdr:twoCellAnchor>
  <xdr:twoCellAnchor editAs="oneCell">
    <xdr:from>
      <xdr:col>11</xdr:col>
      <xdr:colOff>995588</xdr:colOff>
      <xdr:row>0</xdr:row>
      <xdr:rowOff>54428</xdr:rowOff>
    </xdr:from>
    <xdr:to>
      <xdr:col>11</xdr:col>
      <xdr:colOff>2410390</xdr:colOff>
      <xdr:row>3</xdr:row>
      <xdr:rowOff>158748</xdr:rowOff>
    </xdr:to>
    <xdr:pic>
      <xdr:nvPicPr>
        <xdr:cNvPr id="7" name="Imagen 6">
          <a:extLst>
            <a:ext uri="{FF2B5EF4-FFF2-40B4-BE49-F238E27FC236}">
              <a16:creationId xmlns:a16="http://schemas.microsoft.com/office/drawing/2014/main" id="{972E56C4-D601-420F-95A1-4445BDD42684}"/>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61550" r="18403"/>
        <a:stretch>
          <a:fillRect/>
        </a:stretch>
      </xdr:blipFill>
      <xdr:spPr>
        <a:xfrm>
          <a:off x="17569088" y="54428"/>
          <a:ext cx="1414802" cy="1120320"/>
        </a:xfrm>
        <a:prstGeom prst="rect">
          <a:avLst/>
        </a:prstGeom>
      </xdr:spPr>
    </xdr:pic>
    <xdr:clientData/>
  </xdr:twoCellAnchor>
  <xdr:twoCellAnchor editAs="oneCell">
    <xdr:from>
      <xdr:col>11</xdr:col>
      <xdr:colOff>796019</xdr:colOff>
      <xdr:row>31</xdr:row>
      <xdr:rowOff>222249</xdr:rowOff>
    </xdr:from>
    <xdr:to>
      <xdr:col>11</xdr:col>
      <xdr:colOff>2352902</xdr:colOff>
      <xdr:row>34</xdr:row>
      <xdr:rowOff>142875</xdr:rowOff>
    </xdr:to>
    <xdr:pic>
      <xdr:nvPicPr>
        <xdr:cNvPr id="8" name="image1.jpg" descr="Interfaz de usuario gráfica, Aplicación&#10;&#10;El contenido generado por IA puede ser incorrecto.">
          <a:extLst>
            <a:ext uri="{FF2B5EF4-FFF2-40B4-BE49-F238E27FC236}">
              <a16:creationId xmlns:a16="http://schemas.microsoft.com/office/drawing/2014/main" id="{9A318CD4-47D1-460D-9A69-BFC8FE694713}"/>
            </a:ext>
          </a:extLst>
        </xdr:cNvPr>
        <xdr:cNvPicPr/>
      </xdr:nvPicPr>
      <xdr:blipFill rotWithShape="1">
        <a:blip xmlns:r="http://schemas.openxmlformats.org/officeDocument/2006/relationships" r:embed="rId2"/>
        <a:srcRect l="5068" t="86835" r="72467" b="2415"/>
        <a:stretch/>
      </xdr:blipFill>
      <xdr:spPr bwMode="auto">
        <a:xfrm>
          <a:off x="16258269" y="8286749"/>
          <a:ext cx="1556883" cy="793751"/>
        </a:xfrm>
        <a:prstGeom prst="rect">
          <a:avLst/>
        </a:prstGeom>
        <a:ln>
          <a:noFill/>
        </a:ln>
        <a:extLst>
          <a:ext uri="{53640926-AAD7-44D8-BBD7-CCE9431645EC}">
            <a14:shadowObscured xmlns:a14="http://schemas.microsoft.com/office/drawing/2010/main"/>
          </a:ext>
        </a:extLst>
      </xdr:spPr>
    </xdr:pic>
    <xdr:clientData/>
  </xdr:twoCellAnchor>
  <xdr:twoCellAnchor>
    <xdr:from>
      <xdr:col>8</xdr:col>
      <xdr:colOff>650875</xdr:colOff>
      <xdr:row>27</xdr:row>
      <xdr:rowOff>13607</xdr:rowOff>
    </xdr:from>
    <xdr:to>
      <xdr:col>9</xdr:col>
      <xdr:colOff>1120322</xdr:colOff>
      <xdr:row>33</xdr:row>
      <xdr:rowOff>47625</xdr:rowOff>
    </xdr:to>
    <xdr:sp macro="" textlink="">
      <xdr:nvSpPr>
        <xdr:cNvPr id="2" name="CuadroTexto 1">
          <a:extLst>
            <a:ext uri="{FF2B5EF4-FFF2-40B4-BE49-F238E27FC236}">
              <a16:creationId xmlns:a16="http://schemas.microsoft.com/office/drawing/2014/main" id="{A4AEE059-E455-4450-AEC8-AB7E7053B108}"/>
            </a:ext>
          </a:extLst>
        </xdr:cNvPr>
        <xdr:cNvSpPr txBox="1"/>
      </xdr:nvSpPr>
      <xdr:spPr>
        <a:xfrm>
          <a:off x="14763750" y="7554232"/>
          <a:ext cx="2056947" cy="1605643"/>
        </a:xfrm>
        <a:prstGeom prst="rect">
          <a:avLst/>
        </a:prstGeom>
        <a:solidFill>
          <a:schemeClr val="lt1"/>
        </a:solidFill>
        <a:ln w="9525" cmpd="sng">
          <a:solidFill>
            <a:schemeClr val="bg1">
              <a:lumMod val="85000"/>
            </a:schemeClr>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100" b="1" baseline="0">
              <a:solidFill>
                <a:schemeClr val="bg1">
                  <a:lumMod val="85000"/>
                </a:schemeClr>
              </a:solidFill>
              <a:latin typeface="Montserrat" panose="00000500000000000000" pitchFamily="2" charset="0"/>
            </a:rPr>
            <a:t>Sellos de los Servicios Estatales de Salud o equivalente</a:t>
          </a:r>
          <a:endParaRPr lang="es-MX" sz="1100" b="1">
            <a:solidFill>
              <a:schemeClr val="bg1">
                <a:lumMod val="85000"/>
              </a:schemeClr>
            </a:solidFill>
            <a:latin typeface="Montserrat" panose="00000500000000000000" pitchFamily="2" charset="0"/>
          </a:endParaRPr>
        </a:p>
      </xdr:txBody>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xdr:col>
      <xdr:colOff>2698751</xdr:colOff>
      <xdr:row>2</xdr:row>
      <xdr:rowOff>169333</xdr:rowOff>
    </xdr:to>
    <xdr:pic>
      <xdr:nvPicPr>
        <xdr:cNvPr id="3" name="Imagen 2">
          <a:extLst>
            <a:ext uri="{FF2B5EF4-FFF2-40B4-BE49-F238E27FC236}">
              <a16:creationId xmlns:a16="http://schemas.microsoft.com/office/drawing/2014/main" id="{46D9F45D-8264-4617-BD1B-B6EAA91EB4F4}"/>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r="35143"/>
        <a:stretch>
          <a:fillRect/>
        </a:stretch>
      </xdr:blipFill>
      <xdr:spPr>
        <a:xfrm>
          <a:off x="1" y="0"/>
          <a:ext cx="3524250" cy="613833"/>
        </a:xfrm>
        <a:prstGeom prst="rect">
          <a:avLst/>
        </a:prstGeom>
      </xdr:spPr>
    </xdr:pic>
    <xdr:clientData/>
  </xdr:twoCellAnchor>
  <xdr:twoCellAnchor>
    <xdr:from>
      <xdr:col>2</xdr:col>
      <xdr:colOff>84666</xdr:colOff>
      <xdr:row>0</xdr:row>
      <xdr:rowOff>10583</xdr:rowOff>
    </xdr:from>
    <xdr:to>
      <xdr:col>4</xdr:col>
      <xdr:colOff>0</xdr:colOff>
      <xdr:row>3</xdr:row>
      <xdr:rowOff>127000</xdr:rowOff>
    </xdr:to>
    <xdr:sp macro="" textlink="">
      <xdr:nvSpPr>
        <xdr:cNvPr id="4" name="CuadroTexto 3">
          <a:extLst>
            <a:ext uri="{FF2B5EF4-FFF2-40B4-BE49-F238E27FC236}">
              <a16:creationId xmlns:a16="http://schemas.microsoft.com/office/drawing/2014/main" id="{E3182763-C83C-4334-99CA-B99C41723A4D}"/>
            </a:ext>
          </a:extLst>
        </xdr:cNvPr>
        <xdr:cNvSpPr txBox="1"/>
      </xdr:nvSpPr>
      <xdr:spPr>
        <a:xfrm>
          <a:off x="3630083" y="10583"/>
          <a:ext cx="3397250" cy="687917"/>
        </a:xfrm>
        <a:prstGeom prst="rect">
          <a:avLst/>
        </a:prstGeom>
        <a:solidFill>
          <a:schemeClr val="lt1"/>
        </a:solidFill>
        <a:ln w="9525" cmpd="sng">
          <a:solidFill>
            <a:schemeClr val="bg1">
              <a:lumMod val="85000"/>
            </a:schemeClr>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endParaRPr lang="es-MX" sz="1100" b="1">
            <a:solidFill>
              <a:sysClr val="windowText" lastClr="000000"/>
            </a:solidFill>
            <a:latin typeface="Montserrat" panose="00000500000000000000" pitchFamily="2" charset="0"/>
          </a:endParaRPr>
        </a:p>
        <a:p>
          <a:pPr algn="ctr"/>
          <a:r>
            <a:rPr lang="es-MX" sz="1100" b="1">
              <a:solidFill>
                <a:schemeClr val="bg1">
                  <a:lumMod val="75000"/>
                </a:schemeClr>
              </a:solidFill>
              <a:latin typeface="Montserrat" panose="00000500000000000000" pitchFamily="2" charset="0"/>
            </a:rPr>
            <a:t>Logo</a:t>
          </a:r>
          <a:r>
            <a:rPr lang="es-MX" sz="1100" b="1" baseline="0">
              <a:solidFill>
                <a:schemeClr val="bg1">
                  <a:lumMod val="75000"/>
                </a:schemeClr>
              </a:solidFill>
              <a:latin typeface="Montserrat" panose="00000500000000000000" pitchFamily="2" charset="0"/>
            </a:rPr>
            <a:t> de la Entidad Federativa</a:t>
          </a:r>
          <a:endParaRPr lang="es-MX" sz="1100" b="1" baseline="0">
            <a:solidFill>
              <a:schemeClr val="bg1">
                <a:lumMod val="85000"/>
              </a:schemeClr>
            </a:solidFill>
            <a:latin typeface="Montserrat" panose="00000500000000000000" pitchFamily="2" charset="0"/>
          </a:endParaRPr>
        </a:p>
        <a:p>
          <a:pPr algn="ctr"/>
          <a:endParaRPr lang="es-MX" sz="1100" b="1" baseline="0">
            <a:solidFill>
              <a:schemeClr val="bg1">
                <a:lumMod val="85000"/>
              </a:schemeClr>
            </a:solidFill>
            <a:latin typeface="Montserrat" panose="00000500000000000000" pitchFamily="2" charset="0"/>
          </a:endParaRPr>
        </a:p>
        <a:p>
          <a:pPr algn="ctr"/>
          <a:endParaRPr lang="es-MX" sz="1100" b="1" baseline="0">
            <a:solidFill>
              <a:schemeClr val="bg1">
                <a:lumMod val="85000"/>
              </a:schemeClr>
            </a:solidFill>
            <a:latin typeface="Montserrat" panose="00000500000000000000" pitchFamily="2" charset="0"/>
          </a:endParaRPr>
        </a:p>
        <a:p>
          <a:pPr algn="ctr"/>
          <a:endParaRPr lang="es-MX" sz="1100" b="1" baseline="0">
            <a:solidFill>
              <a:schemeClr val="bg1">
                <a:lumMod val="85000"/>
              </a:schemeClr>
            </a:solidFill>
            <a:latin typeface="Montserrat" panose="00000500000000000000" pitchFamily="2" charset="0"/>
          </a:endParaRPr>
        </a:p>
        <a:p>
          <a:pPr algn="ctr"/>
          <a:endParaRPr lang="es-MX" sz="1100" b="1">
            <a:solidFill>
              <a:schemeClr val="bg1">
                <a:lumMod val="85000"/>
              </a:schemeClr>
            </a:solidFill>
            <a:latin typeface="Montserrat" panose="00000500000000000000" pitchFamily="2" charset="0"/>
          </a:endParaRPr>
        </a:p>
      </xdr:txBody>
    </xdr:sp>
    <xdr:clientData/>
  </xdr:twoCellAnchor>
  <xdr:twoCellAnchor editAs="oneCell">
    <xdr:from>
      <xdr:col>18</xdr:col>
      <xdr:colOff>656168</xdr:colOff>
      <xdr:row>0</xdr:row>
      <xdr:rowOff>42332</xdr:rowOff>
    </xdr:from>
    <xdr:to>
      <xdr:col>19</xdr:col>
      <xdr:colOff>870820</xdr:colOff>
      <xdr:row>5</xdr:row>
      <xdr:rowOff>178402</xdr:rowOff>
    </xdr:to>
    <xdr:pic>
      <xdr:nvPicPr>
        <xdr:cNvPr id="5" name="Imagen 4">
          <a:extLst>
            <a:ext uri="{FF2B5EF4-FFF2-40B4-BE49-F238E27FC236}">
              <a16:creationId xmlns:a16="http://schemas.microsoft.com/office/drawing/2014/main" id="{BCBD2CEE-78C4-439E-919E-E1BDCC89549E}"/>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61550" r="18403"/>
        <a:stretch>
          <a:fillRect/>
        </a:stretch>
      </xdr:blipFill>
      <xdr:spPr>
        <a:xfrm>
          <a:off x="23854835" y="42332"/>
          <a:ext cx="1414802" cy="1120320"/>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xdr:from>
      <xdr:col>4</xdr:col>
      <xdr:colOff>195038</xdr:colOff>
      <xdr:row>0</xdr:row>
      <xdr:rowOff>260803</xdr:rowOff>
    </xdr:from>
    <xdr:to>
      <xdr:col>5</xdr:col>
      <xdr:colOff>1360715</xdr:colOff>
      <xdr:row>2</xdr:row>
      <xdr:rowOff>95250</xdr:rowOff>
    </xdr:to>
    <xdr:sp macro="" textlink="">
      <xdr:nvSpPr>
        <xdr:cNvPr id="5" name="CuadroTexto 4">
          <a:extLst>
            <a:ext uri="{FF2B5EF4-FFF2-40B4-BE49-F238E27FC236}">
              <a16:creationId xmlns:a16="http://schemas.microsoft.com/office/drawing/2014/main" id="{5A0D5BB9-F4AE-4A1A-8939-7AA52530EEFA}"/>
            </a:ext>
          </a:extLst>
        </xdr:cNvPr>
        <xdr:cNvSpPr txBox="1"/>
      </xdr:nvSpPr>
      <xdr:spPr>
        <a:xfrm>
          <a:off x="5651502" y="260803"/>
          <a:ext cx="2744106" cy="596447"/>
        </a:xfrm>
        <a:prstGeom prst="rect">
          <a:avLst/>
        </a:prstGeom>
        <a:solidFill>
          <a:schemeClr val="lt1"/>
        </a:solidFill>
        <a:ln w="9525" cmpd="sng">
          <a:solidFill>
            <a:schemeClr val="bg1">
              <a:lumMod val="85000"/>
            </a:schemeClr>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endParaRPr lang="es-MX" sz="1100" b="1">
            <a:solidFill>
              <a:sysClr val="windowText" lastClr="000000"/>
            </a:solidFill>
            <a:latin typeface="Montserrat" panose="00000500000000000000" pitchFamily="2" charset="0"/>
          </a:endParaRPr>
        </a:p>
        <a:p>
          <a:pPr algn="ctr"/>
          <a:r>
            <a:rPr lang="es-MX" sz="1100" b="1">
              <a:solidFill>
                <a:schemeClr val="bg1">
                  <a:lumMod val="75000"/>
                </a:schemeClr>
              </a:solidFill>
              <a:latin typeface="Montserrat" panose="00000500000000000000" pitchFamily="2" charset="0"/>
            </a:rPr>
            <a:t>Logo</a:t>
          </a:r>
          <a:r>
            <a:rPr lang="es-MX" sz="1100" b="1" baseline="0">
              <a:solidFill>
                <a:schemeClr val="bg1">
                  <a:lumMod val="75000"/>
                </a:schemeClr>
              </a:solidFill>
              <a:latin typeface="Montserrat" panose="00000500000000000000" pitchFamily="2" charset="0"/>
            </a:rPr>
            <a:t> de la Entidad Federativa</a:t>
          </a:r>
          <a:endParaRPr lang="es-MX" sz="1100" b="1" baseline="0">
            <a:solidFill>
              <a:schemeClr val="bg1">
                <a:lumMod val="85000"/>
              </a:schemeClr>
            </a:solidFill>
            <a:latin typeface="Montserrat" panose="00000500000000000000" pitchFamily="2" charset="0"/>
          </a:endParaRPr>
        </a:p>
        <a:p>
          <a:pPr algn="ctr"/>
          <a:endParaRPr lang="es-MX" sz="1100" b="1" baseline="0">
            <a:solidFill>
              <a:schemeClr val="bg1">
                <a:lumMod val="85000"/>
              </a:schemeClr>
            </a:solidFill>
            <a:latin typeface="Montserrat" panose="00000500000000000000" pitchFamily="2" charset="0"/>
          </a:endParaRPr>
        </a:p>
        <a:p>
          <a:pPr algn="ctr"/>
          <a:endParaRPr lang="es-MX" sz="1100" b="1">
            <a:solidFill>
              <a:schemeClr val="bg1">
                <a:lumMod val="85000"/>
              </a:schemeClr>
            </a:solidFill>
            <a:latin typeface="Montserrat" panose="00000500000000000000" pitchFamily="2" charset="0"/>
          </a:endParaRPr>
        </a:p>
      </xdr:txBody>
    </xdr:sp>
    <xdr:clientData/>
  </xdr:twoCellAnchor>
  <xdr:twoCellAnchor editAs="oneCell">
    <xdr:from>
      <xdr:col>12</xdr:col>
      <xdr:colOff>1027340</xdr:colOff>
      <xdr:row>0</xdr:row>
      <xdr:rowOff>81643</xdr:rowOff>
    </xdr:from>
    <xdr:to>
      <xdr:col>12</xdr:col>
      <xdr:colOff>2442142</xdr:colOff>
      <xdr:row>3</xdr:row>
      <xdr:rowOff>195034</xdr:rowOff>
    </xdr:to>
    <xdr:pic>
      <xdr:nvPicPr>
        <xdr:cNvPr id="4" name="Imagen 3">
          <a:extLst>
            <a:ext uri="{FF2B5EF4-FFF2-40B4-BE49-F238E27FC236}">
              <a16:creationId xmlns:a16="http://schemas.microsoft.com/office/drawing/2014/main" id="{477F5E4C-29F1-4E9C-8E63-0E85470CE753}"/>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61550" r="18403"/>
        <a:stretch>
          <a:fillRect/>
        </a:stretch>
      </xdr:blipFill>
      <xdr:spPr>
        <a:xfrm>
          <a:off x="16013340" y="81643"/>
          <a:ext cx="1414802" cy="1129391"/>
        </a:xfrm>
        <a:prstGeom prst="rect">
          <a:avLst/>
        </a:prstGeom>
      </xdr:spPr>
    </xdr:pic>
    <xdr:clientData/>
  </xdr:twoCellAnchor>
  <xdr:twoCellAnchor editAs="oneCell">
    <xdr:from>
      <xdr:col>1</xdr:col>
      <xdr:colOff>0</xdr:colOff>
      <xdr:row>0</xdr:row>
      <xdr:rowOff>40821</xdr:rowOff>
    </xdr:from>
    <xdr:to>
      <xdr:col>3</xdr:col>
      <xdr:colOff>1081767</xdr:colOff>
      <xdr:row>3</xdr:row>
      <xdr:rowOff>131534</xdr:rowOff>
    </xdr:to>
    <xdr:pic>
      <xdr:nvPicPr>
        <xdr:cNvPr id="6" name="Imagen 5">
          <a:extLst>
            <a:ext uri="{FF2B5EF4-FFF2-40B4-BE49-F238E27FC236}">
              <a16:creationId xmlns:a16="http://schemas.microsoft.com/office/drawing/2014/main" id="{C9C59E41-8CCE-429A-9BA9-9D28CF9543EE}"/>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r="35143"/>
        <a:stretch>
          <a:fillRect/>
        </a:stretch>
      </xdr:blipFill>
      <xdr:spPr>
        <a:xfrm>
          <a:off x="476250" y="40821"/>
          <a:ext cx="5030106" cy="1097642"/>
        </a:xfrm>
        <a:prstGeom prst="rect">
          <a:avLst/>
        </a:prstGeom>
      </xdr:spPr>
    </xdr:pic>
    <xdr:clientData/>
  </xdr:twoCellAnchor>
  <xdr:twoCellAnchor editAs="oneCell">
    <xdr:from>
      <xdr:col>12</xdr:col>
      <xdr:colOff>117927</xdr:colOff>
      <xdr:row>29</xdr:row>
      <xdr:rowOff>167821</xdr:rowOff>
    </xdr:from>
    <xdr:to>
      <xdr:col>12</xdr:col>
      <xdr:colOff>1674811</xdr:colOff>
      <xdr:row>32</xdr:row>
      <xdr:rowOff>11339</xdr:rowOff>
    </xdr:to>
    <xdr:pic>
      <xdr:nvPicPr>
        <xdr:cNvPr id="7" name="image1.jpg" descr="Interfaz de usuario gráfica, Aplicación&#10;&#10;El contenido generado por IA puede ser incorrecto.">
          <a:extLst>
            <a:ext uri="{FF2B5EF4-FFF2-40B4-BE49-F238E27FC236}">
              <a16:creationId xmlns:a16="http://schemas.microsoft.com/office/drawing/2014/main" id="{C64EC17E-F209-43E6-9C09-8D2DA99312F2}"/>
            </a:ext>
          </a:extLst>
        </xdr:cNvPr>
        <xdr:cNvPicPr/>
      </xdr:nvPicPr>
      <xdr:blipFill rotWithShape="1">
        <a:blip xmlns:r="http://schemas.openxmlformats.org/officeDocument/2006/relationships" r:embed="rId2"/>
        <a:srcRect l="5068" t="86412" r="72467" b="3535"/>
        <a:stretch>
          <a:fillRect/>
        </a:stretch>
      </xdr:blipFill>
      <xdr:spPr bwMode="auto">
        <a:xfrm>
          <a:off x="18723427" y="7946571"/>
          <a:ext cx="1556884" cy="748393"/>
        </a:xfrm>
        <a:prstGeom prst="rect">
          <a:avLst/>
        </a:prstGeom>
        <a:ln>
          <a:noFill/>
        </a:ln>
        <a:extLst>
          <a:ext uri="{53640926-AAD7-44D8-BBD7-CCE9431645EC}">
            <a14:shadowObscured xmlns:a14="http://schemas.microsoft.com/office/drawing/2010/main"/>
          </a:ext>
        </a:extLst>
      </xdr:spPr>
    </xdr:pic>
    <xdr:clientData/>
  </xdr:twoCellAnchor>
  <xdr:twoCellAnchor>
    <xdr:from>
      <xdr:col>9</xdr:col>
      <xdr:colOff>492125</xdr:colOff>
      <xdr:row>25</xdr:row>
      <xdr:rowOff>65768</xdr:rowOff>
    </xdr:from>
    <xdr:to>
      <xdr:col>10</xdr:col>
      <xdr:colOff>746125</xdr:colOff>
      <xdr:row>31</xdr:row>
      <xdr:rowOff>79375</xdr:rowOff>
    </xdr:to>
    <xdr:sp macro="" textlink="">
      <xdr:nvSpPr>
        <xdr:cNvPr id="2" name="CuadroTexto 1">
          <a:extLst>
            <a:ext uri="{FF2B5EF4-FFF2-40B4-BE49-F238E27FC236}">
              <a16:creationId xmlns:a16="http://schemas.microsoft.com/office/drawing/2014/main" id="{699DD109-C3F6-48B4-864A-6DC344DDA68C}"/>
            </a:ext>
          </a:extLst>
        </xdr:cNvPr>
        <xdr:cNvSpPr txBox="1"/>
      </xdr:nvSpPr>
      <xdr:spPr>
        <a:xfrm>
          <a:off x="14335125" y="7003143"/>
          <a:ext cx="1841500" cy="1553482"/>
        </a:xfrm>
        <a:prstGeom prst="rect">
          <a:avLst/>
        </a:prstGeom>
        <a:solidFill>
          <a:schemeClr val="lt1"/>
        </a:solidFill>
        <a:ln w="9525" cmpd="sng">
          <a:solidFill>
            <a:schemeClr val="bg1">
              <a:lumMod val="85000"/>
            </a:schemeClr>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100" b="1" baseline="0">
              <a:solidFill>
                <a:schemeClr val="bg1">
                  <a:lumMod val="85000"/>
                </a:schemeClr>
              </a:solidFill>
              <a:latin typeface="Montserrat" panose="00000500000000000000" pitchFamily="2" charset="0"/>
            </a:rPr>
            <a:t>Sellos de los Servicios Estatales de Salud o equivalente</a:t>
          </a:r>
          <a:endParaRPr lang="es-MX" sz="1100" b="1">
            <a:solidFill>
              <a:schemeClr val="bg1">
                <a:lumMod val="85000"/>
              </a:schemeClr>
            </a:solidFill>
            <a:latin typeface="Montserrat" panose="00000500000000000000" pitchFamily="2" charset="0"/>
          </a:endParaRP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2</xdr:col>
      <xdr:colOff>2585358</xdr:colOff>
      <xdr:row>0</xdr:row>
      <xdr:rowOff>258536</xdr:rowOff>
    </xdr:from>
    <xdr:to>
      <xdr:col>4</xdr:col>
      <xdr:colOff>1347108</xdr:colOff>
      <xdr:row>2</xdr:row>
      <xdr:rowOff>176893</xdr:rowOff>
    </xdr:to>
    <xdr:sp macro="" textlink="">
      <xdr:nvSpPr>
        <xdr:cNvPr id="4" name="CuadroTexto 3">
          <a:extLst>
            <a:ext uri="{FF2B5EF4-FFF2-40B4-BE49-F238E27FC236}">
              <a16:creationId xmlns:a16="http://schemas.microsoft.com/office/drawing/2014/main" id="{A506C094-4A06-4B77-92BC-B11D502D95E3}"/>
            </a:ext>
          </a:extLst>
        </xdr:cNvPr>
        <xdr:cNvSpPr txBox="1"/>
      </xdr:nvSpPr>
      <xdr:spPr>
        <a:xfrm>
          <a:off x="5143501" y="258536"/>
          <a:ext cx="3456214" cy="680357"/>
        </a:xfrm>
        <a:prstGeom prst="rect">
          <a:avLst/>
        </a:prstGeom>
        <a:solidFill>
          <a:schemeClr val="lt1"/>
        </a:solidFill>
        <a:ln w="9525" cmpd="sng">
          <a:solidFill>
            <a:schemeClr val="bg1">
              <a:lumMod val="85000"/>
            </a:schemeClr>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endParaRPr lang="es-MX" sz="1100" b="1">
            <a:solidFill>
              <a:sysClr val="windowText" lastClr="000000"/>
            </a:solidFill>
            <a:latin typeface="Montserrat" panose="00000500000000000000" pitchFamily="2" charset="0"/>
          </a:endParaRPr>
        </a:p>
        <a:p>
          <a:pPr algn="ctr"/>
          <a:r>
            <a:rPr lang="es-MX" sz="1100" b="1">
              <a:solidFill>
                <a:schemeClr val="bg1">
                  <a:lumMod val="75000"/>
                </a:schemeClr>
              </a:solidFill>
              <a:latin typeface="Montserrat" panose="00000500000000000000" pitchFamily="2" charset="0"/>
            </a:rPr>
            <a:t>Logo</a:t>
          </a:r>
          <a:r>
            <a:rPr lang="es-MX" sz="1100" b="1" baseline="0">
              <a:solidFill>
                <a:schemeClr val="bg1">
                  <a:lumMod val="75000"/>
                </a:schemeClr>
              </a:solidFill>
              <a:latin typeface="Montserrat" panose="00000500000000000000" pitchFamily="2" charset="0"/>
            </a:rPr>
            <a:t> de la Entidad Federativa</a:t>
          </a:r>
          <a:endParaRPr lang="es-MX" sz="1100" b="1" baseline="0">
            <a:solidFill>
              <a:schemeClr val="bg1">
                <a:lumMod val="85000"/>
              </a:schemeClr>
            </a:solidFill>
            <a:latin typeface="Montserrat" panose="00000500000000000000" pitchFamily="2" charset="0"/>
          </a:endParaRPr>
        </a:p>
        <a:p>
          <a:pPr algn="ctr"/>
          <a:endParaRPr lang="es-MX" sz="1100" b="1" baseline="0">
            <a:solidFill>
              <a:schemeClr val="bg1">
                <a:lumMod val="85000"/>
              </a:schemeClr>
            </a:solidFill>
            <a:latin typeface="Montserrat" panose="00000500000000000000" pitchFamily="2" charset="0"/>
          </a:endParaRPr>
        </a:p>
        <a:p>
          <a:pPr algn="ctr"/>
          <a:endParaRPr lang="es-MX" sz="1100" b="1">
            <a:solidFill>
              <a:schemeClr val="bg1">
                <a:lumMod val="85000"/>
              </a:schemeClr>
            </a:solidFill>
            <a:latin typeface="Montserrat" panose="00000500000000000000" pitchFamily="2" charset="0"/>
          </a:endParaRPr>
        </a:p>
      </xdr:txBody>
    </xdr:sp>
    <xdr:clientData/>
  </xdr:twoCellAnchor>
  <xdr:twoCellAnchor editAs="oneCell">
    <xdr:from>
      <xdr:col>0</xdr:col>
      <xdr:colOff>0</xdr:colOff>
      <xdr:row>0</xdr:row>
      <xdr:rowOff>0</xdr:rowOff>
    </xdr:from>
    <xdr:to>
      <xdr:col>2</xdr:col>
      <xdr:colOff>743445</xdr:colOff>
      <xdr:row>3</xdr:row>
      <xdr:rowOff>99784</xdr:rowOff>
    </xdr:to>
    <xdr:pic>
      <xdr:nvPicPr>
        <xdr:cNvPr id="5" name="Imagen 4">
          <a:extLst>
            <a:ext uri="{FF2B5EF4-FFF2-40B4-BE49-F238E27FC236}">
              <a16:creationId xmlns:a16="http://schemas.microsoft.com/office/drawing/2014/main" id="{F098344A-E00C-4697-8106-FBD6ED65004D}"/>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r="35143"/>
        <a:stretch>
          <a:fillRect/>
        </a:stretch>
      </xdr:blipFill>
      <xdr:spPr>
        <a:xfrm>
          <a:off x="0" y="0"/>
          <a:ext cx="4912179" cy="1106713"/>
        </a:xfrm>
        <a:prstGeom prst="rect">
          <a:avLst/>
        </a:prstGeom>
      </xdr:spPr>
    </xdr:pic>
    <xdr:clientData/>
  </xdr:twoCellAnchor>
  <xdr:twoCellAnchor editAs="oneCell">
    <xdr:from>
      <xdr:col>12</xdr:col>
      <xdr:colOff>911679</xdr:colOff>
      <xdr:row>0</xdr:row>
      <xdr:rowOff>40822</xdr:rowOff>
    </xdr:from>
    <xdr:to>
      <xdr:col>14</xdr:col>
      <xdr:colOff>663007</xdr:colOff>
      <xdr:row>3</xdr:row>
      <xdr:rowOff>163284</xdr:rowOff>
    </xdr:to>
    <xdr:pic>
      <xdr:nvPicPr>
        <xdr:cNvPr id="6" name="Imagen 5">
          <a:extLst>
            <a:ext uri="{FF2B5EF4-FFF2-40B4-BE49-F238E27FC236}">
              <a16:creationId xmlns:a16="http://schemas.microsoft.com/office/drawing/2014/main" id="{1E5C9424-FBCD-4A61-830F-E3D52C2FB606}"/>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61550" r="18403"/>
        <a:stretch>
          <a:fillRect/>
        </a:stretch>
      </xdr:blipFill>
      <xdr:spPr>
        <a:xfrm>
          <a:off x="18546536" y="40822"/>
          <a:ext cx="1537265" cy="1129391"/>
        </a:xfrm>
        <a:prstGeom prst="rect">
          <a:avLst/>
        </a:prstGeom>
      </xdr:spPr>
    </xdr:pic>
    <xdr:clientData/>
  </xdr:twoCellAnchor>
  <xdr:twoCellAnchor editAs="oneCell">
    <xdr:from>
      <xdr:col>11</xdr:col>
      <xdr:colOff>1085169</xdr:colOff>
      <xdr:row>28</xdr:row>
      <xdr:rowOff>224520</xdr:rowOff>
    </xdr:from>
    <xdr:to>
      <xdr:col>12</xdr:col>
      <xdr:colOff>1381126</xdr:colOff>
      <xdr:row>31</xdr:row>
      <xdr:rowOff>166994</xdr:rowOff>
    </xdr:to>
    <xdr:pic>
      <xdr:nvPicPr>
        <xdr:cNvPr id="7" name="image1.jpg" descr="Interfaz de usuario gráfica, Aplicación&#10;&#10;El contenido generado por IA puede ser incorrecto.">
          <a:extLst>
            <a:ext uri="{FF2B5EF4-FFF2-40B4-BE49-F238E27FC236}">
              <a16:creationId xmlns:a16="http://schemas.microsoft.com/office/drawing/2014/main" id="{6A676F73-128D-4F7D-AEE3-3D9A745817B5}"/>
            </a:ext>
          </a:extLst>
        </xdr:cNvPr>
        <xdr:cNvPicPr/>
      </xdr:nvPicPr>
      <xdr:blipFill rotWithShape="1">
        <a:blip xmlns:r="http://schemas.openxmlformats.org/officeDocument/2006/relationships" r:embed="rId2"/>
        <a:srcRect l="5068" t="86685" r="72467" b="3516"/>
        <a:stretch>
          <a:fillRect/>
        </a:stretch>
      </xdr:blipFill>
      <xdr:spPr bwMode="auto">
        <a:xfrm>
          <a:off x="20951598" y="8416020"/>
          <a:ext cx="1874385" cy="786117"/>
        </a:xfrm>
        <a:prstGeom prst="rect">
          <a:avLst/>
        </a:prstGeom>
        <a:ln>
          <a:noFill/>
        </a:ln>
        <a:extLst>
          <a:ext uri="{53640926-AAD7-44D8-BBD7-CCE9431645EC}">
            <a14:shadowObscured xmlns:a14="http://schemas.microsoft.com/office/drawing/2010/main"/>
          </a:ext>
        </a:extLst>
      </xdr:spPr>
    </xdr:pic>
    <xdr:clientData/>
  </xdr:twoCellAnchor>
  <xdr:twoCellAnchor>
    <xdr:from>
      <xdr:col>9</xdr:col>
      <xdr:colOff>421823</xdr:colOff>
      <xdr:row>25</xdr:row>
      <xdr:rowOff>136072</xdr:rowOff>
    </xdr:from>
    <xdr:to>
      <xdr:col>10</xdr:col>
      <xdr:colOff>425222</xdr:colOff>
      <xdr:row>31</xdr:row>
      <xdr:rowOff>74838</xdr:rowOff>
    </xdr:to>
    <xdr:sp macro="" textlink="">
      <xdr:nvSpPr>
        <xdr:cNvPr id="2" name="CuadroTexto 1">
          <a:extLst>
            <a:ext uri="{FF2B5EF4-FFF2-40B4-BE49-F238E27FC236}">
              <a16:creationId xmlns:a16="http://schemas.microsoft.com/office/drawing/2014/main" id="{80226ADF-288A-4F88-86F3-3412C49ADBC9}"/>
            </a:ext>
          </a:extLst>
        </xdr:cNvPr>
        <xdr:cNvSpPr txBox="1"/>
      </xdr:nvSpPr>
      <xdr:spPr>
        <a:xfrm>
          <a:off x="17131394" y="7701643"/>
          <a:ext cx="1581828" cy="1408338"/>
        </a:xfrm>
        <a:prstGeom prst="rect">
          <a:avLst/>
        </a:prstGeom>
        <a:solidFill>
          <a:schemeClr val="lt1"/>
        </a:solidFill>
        <a:ln w="9525" cmpd="sng">
          <a:solidFill>
            <a:schemeClr val="bg1">
              <a:lumMod val="85000"/>
            </a:schemeClr>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100" b="1" baseline="0">
              <a:solidFill>
                <a:schemeClr val="bg1">
                  <a:lumMod val="85000"/>
                </a:schemeClr>
              </a:solidFill>
              <a:latin typeface="Montserrat" panose="00000500000000000000" pitchFamily="2" charset="0"/>
            </a:rPr>
            <a:t>Sellos de los Servicios Estatales de Salud o equivalente</a:t>
          </a:r>
          <a:endParaRPr lang="es-MX" sz="1100" b="1">
            <a:solidFill>
              <a:schemeClr val="bg1">
                <a:lumMod val="85000"/>
              </a:schemeClr>
            </a:solidFill>
            <a:latin typeface="Montserrat" panose="00000500000000000000" pitchFamily="2" charset="0"/>
          </a:endParaRP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378733</xdr:colOff>
      <xdr:row>0</xdr:row>
      <xdr:rowOff>165554</xdr:rowOff>
    </xdr:from>
    <xdr:to>
      <xdr:col>7</xdr:col>
      <xdr:colOff>462643</xdr:colOff>
      <xdr:row>2</xdr:row>
      <xdr:rowOff>122464</xdr:rowOff>
    </xdr:to>
    <xdr:sp macro="" textlink="">
      <xdr:nvSpPr>
        <xdr:cNvPr id="4" name="CuadroTexto 3">
          <a:extLst>
            <a:ext uri="{FF2B5EF4-FFF2-40B4-BE49-F238E27FC236}">
              <a16:creationId xmlns:a16="http://schemas.microsoft.com/office/drawing/2014/main" id="{B95D8E3E-9E57-4DBE-8BC1-333D1BE85734}"/>
            </a:ext>
          </a:extLst>
        </xdr:cNvPr>
        <xdr:cNvSpPr txBox="1"/>
      </xdr:nvSpPr>
      <xdr:spPr>
        <a:xfrm>
          <a:off x="5576662" y="165554"/>
          <a:ext cx="4029981" cy="718910"/>
        </a:xfrm>
        <a:prstGeom prst="rect">
          <a:avLst/>
        </a:prstGeom>
        <a:solidFill>
          <a:schemeClr val="lt1"/>
        </a:solidFill>
        <a:ln w="9525" cmpd="sng">
          <a:solidFill>
            <a:schemeClr val="bg1">
              <a:lumMod val="85000"/>
            </a:schemeClr>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endParaRPr lang="es-MX" sz="1100" b="1">
            <a:solidFill>
              <a:sysClr val="windowText" lastClr="000000"/>
            </a:solidFill>
            <a:latin typeface="Montserrat" panose="00000500000000000000" pitchFamily="2" charset="0"/>
          </a:endParaRPr>
        </a:p>
        <a:p>
          <a:pPr algn="ctr"/>
          <a:r>
            <a:rPr lang="es-MX" sz="1100" b="1">
              <a:solidFill>
                <a:schemeClr val="bg1">
                  <a:lumMod val="75000"/>
                </a:schemeClr>
              </a:solidFill>
              <a:latin typeface="Montserrat" panose="00000500000000000000" pitchFamily="2" charset="0"/>
            </a:rPr>
            <a:t>Logo</a:t>
          </a:r>
          <a:r>
            <a:rPr lang="es-MX" sz="1100" b="1" baseline="0">
              <a:solidFill>
                <a:schemeClr val="bg1">
                  <a:lumMod val="75000"/>
                </a:schemeClr>
              </a:solidFill>
              <a:latin typeface="Montserrat" panose="00000500000000000000" pitchFamily="2" charset="0"/>
            </a:rPr>
            <a:t> de la Entidad Federativa</a:t>
          </a:r>
          <a:endParaRPr lang="es-MX" sz="1100" b="1" baseline="0">
            <a:solidFill>
              <a:schemeClr val="bg1">
                <a:lumMod val="85000"/>
              </a:schemeClr>
            </a:solidFill>
            <a:latin typeface="Montserrat" panose="00000500000000000000" pitchFamily="2" charset="0"/>
          </a:endParaRPr>
        </a:p>
        <a:p>
          <a:pPr algn="ctr"/>
          <a:endParaRPr lang="es-MX" sz="1100" b="1">
            <a:solidFill>
              <a:schemeClr val="bg1">
                <a:lumMod val="85000"/>
              </a:schemeClr>
            </a:solidFill>
            <a:latin typeface="Montserrat" panose="00000500000000000000" pitchFamily="2" charset="0"/>
          </a:endParaRPr>
        </a:p>
      </xdr:txBody>
    </xdr:sp>
    <xdr:clientData/>
  </xdr:twoCellAnchor>
  <xdr:twoCellAnchor editAs="oneCell">
    <xdr:from>
      <xdr:col>2</xdr:col>
      <xdr:colOff>0</xdr:colOff>
      <xdr:row>0</xdr:row>
      <xdr:rowOff>13607</xdr:rowOff>
    </xdr:from>
    <xdr:to>
      <xdr:col>4</xdr:col>
      <xdr:colOff>1097642</xdr:colOff>
      <xdr:row>3</xdr:row>
      <xdr:rowOff>106587</xdr:rowOff>
    </xdr:to>
    <xdr:pic>
      <xdr:nvPicPr>
        <xdr:cNvPr id="5" name="Imagen 4">
          <a:extLst>
            <a:ext uri="{FF2B5EF4-FFF2-40B4-BE49-F238E27FC236}">
              <a16:creationId xmlns:a16="http://schemas.microsoft.com/office/drawing/2014/main" id="{39ADB0A9-D9CF-44C0-AFDC-51B14A541796}"/>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r="35143"/>
        <a:stretch>
          <a:fillRect/>
        </a:stretch>
      </xdr:blipFill>
      <xdr:spPr>
        <a:xfrm>
          <a:off x="1034143" y="13607"/>
          <a:ext cx="4435928" cy="1099909"/>
        </a:xfrm>
        <a:prstGeom prst="rect">
          <a:avLst/>
        </a:prstGeom>
      </xdr:spPr>
    </xdr:pic>
    <xdr:clientData/>
  </xdr:twoCellAnchor>
  <xdr:twoCellAnchor editAs="oneCell">
    <xdr:from>
      <xdr:col>13</xdr:col>
      <xdr:colOff>737054</xdr:colOff>
      <xdr:row>0</xdr:row>
      <xdr:rowOff>70303</xdr:rowOff>
    </xdr:from>
    <xdr:to>
      <xdr:col>15</xdr:col>
      <xdr:colOff>314892</xdr:colOff>
      <xdr:row>3</xdr:row>
      <xdr:rowOff>185960</xdr:rowOff>
    </xdr:to>
    <xdr:pic>
      <xdr:nvPicPr>
        <xdr:cNvPr id="6" name="Imagen 5">
          <a:extLst>
            <a:ext uri="{FF2B5EF4-FFF2-40B4-BE49-F238E27FC236}">
              <a16:creationId xmlns:a16="http://schemas.microsoft.com/office/drawing/2014/main" id="{1D14604F-36E9-4E82-ABAB-61D6FCA8CECA}"/>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61550" r="18403"/>
        <a:stretch>
          <a:fillRect/>
        </a:stretch>
      </xdr:blipFill>
      <xdr:spPr>
        <a:xfrm>
          <a:off x="13643429" y="70303"/>
          <a:ext cx="1419338" cy="1084032"/>
        </a:xfrm>
        <a:prstGeom prst="rect">
          <a:avLst/>
        </a:prstGeom>
      </xdr:spPr>
    </xdr:pic>
    <xdr:clientData/>
  </xdr:twoCellAnchor>
  <xdr:twoCellAnchor editAs="oneCell">
    <xdr:from>
      <xdr:col>12</xdr:col>
      <xdr:colOff>1267732</xdr:colOff>
      <xdr:row>29</xdr:row>
      <xdr:rowOff>206375</xdr:rowOff>
    </xdr:from>
    <xdr:to>
      <xdr:col>13</xdr:col>
      <xdr:colOff>1316491</xdr:colOff>
      <xdr:row>31</xdr:row>
      <xdr:rowOff>333375</xdr:rowOff>
    </xdr:to>
    <xdr:pic>
      <xdr:nvPicPr>
        <xdr:cNvPr id="7" name="image1.jpg" descr="Interfaz de usuario gráfica, Aplicación&#10;&#10;El contenido generado por IA puede ser incorrecto.">
          <a:extLst>
            <a:ext uri="{FF2B5EF4-FFF2-40B4-BE49-F238E27FC236}">
              <a16:creationId xmlns:a16="http://schemas.microsoft.com/office/drawing/2014/main" id="{011F1377-D59F-4CE3-92D8-F73010493879}"/>
            </a:ext>
          </a:extLst>
        </xdr:cNvPr>
        <xdr:cNvPicPr/>
      </xdr:nvPicPr>
      <xdr:blipFill rotWithShape="1">
        <a:blip xmlns:r="http://schemas.openxmlformats.org/officeDocument/2006/relationships" r:embed="rId2"/>
        <a:srcRect l="5068" t="86559" r="72467" b="3220"/>
        <a:stretch/>
      </xdr:blipFill>
      <xdr:spPr bwMode="auto">
        <a:xfrm>
          <a:off x="22778357" y="8794750"/>
          <a:ext cx="1556884" cy="777875"/>
        </a:xfrm>
        <a:prstGeom prst="rect">
          <a:avLst/>
        </a:prstGeom>
        <a:ln>
          <a:noFill/>
        </a:ln>
        <a:extLst>
          <a:ext uri="{53640926-AAD7-44D8-BBD7-CCE9431645EC}">
            <a14:shadowObscured xmlns:a14="http://schemas.microsoft.com/office/drawing/2010/main"/>
          </a:ext>
        </a:extLst>
      </xdr:spPr>
    </xdr:pic>
    <xdr:clientData/>
  </xdr:twoCellAnchor>
  <xdr:twoCellAnchor>
    <xdr:from>
      <xdr:col>8</xdr:col>
      <xdr:colOff>907142</xdr:colOff>
      <xdr:row>26</xdr:row>
      <xdr:rowOff>79375</xdr:rowOff>
    </xdr:from>
    <xdr:to>
      <xdr:col>9</xdr:col>
      <xdr:colOff>1130300</xdr:colOff>
      <xdr:row>32</xdr:row>
      <xdr:rowOff>79375</xdr:rowOff>
    </xdr:to>
    <xdr:sp macro="" textlink="">
      <xdr:nvSpPr>
        <xdr:cNvPr id="3" name="CuadroTexto 2">
          <a:extLst>
            <a:ext uri="{FF2B5EF4-FFF2-40B4-BE49-F238E27FC236}">
              <a16:creationId xmlns:a16="http://schemas.microsoft.com/office/drawing/2014/main" id="{386D705E-DE04-4653-97A0-AE23B31C0F5F}"/>
            </a:ext>
          </a:extLst>
        </xdr:cNvPr>
        <xdr:cNvSpPr txBox="1"/>
      </xdr:nvSpPr>
      <xdr:spPr>
        <a:xfrm>
          <a:off x="13718267" y="8032750"/>
          <a:ext cx="2398033" cy="1651000"/>
        </a:xfrm>
        <a:prstGeom prst="rect">
          <a:avLst/>
        </a:prstGeom>
        <a:solidFill>
          <a:schemeClr val="lt1"/>
        </a:solidFill>
        <a:ln w="9525" cmpd="sng">
          <a:solidFill>
            <a:schemeClr val="bg1">
              <a:lumMod val="85000"/>
            </a:schemeClr>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100" b="1" baseline="0">
              <a:solidFill>
                <a:schemeClr val="bg1">
                  <a:lumMod val="85000"/>
                </a:schemeClr>
              </a:solidFill>
              <a:latin typeface="Montserrat" panose="00000500000000000000" pitchFamily="2" charset="0"/>
            </a:rPr>
            <a:t>Sellos de los Servicios Estatales de Salud o equivalente</a:t>
          </a:r>
          <a:endParaRPr lang="es-MX" sz="1100" b="1">
            <a:solidFill>
              <a:schemeClr val="bg1">
                <a:lumMod val="85000"/>
              </a:schemeClr>
            </a:solidFill>
            <a:latin typeface="Montserrat" panose="00000500000000000000" pitchFamily="2" charset="0"/>
          </a:endParaRPr>
        </a:p>
      </xdr:txBody>
    </xdr:sp>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916781</xdr:colOff>
      <xdr:row>4</xdr:row>
      <xdr:rowOff>142875</xdr:rowOff>
    </xdr:to>
    <xdr:pic>
      <xdr:nvPicPr>
        <xdr:cNvPr id="4" name="Imagen 3">
          <a:extLst>
            <a:ext uri="{FF2B5EF4-FFF2-40B4-BE49-F238E27FC236}">
              <a16:creationId xmlns:a16="http://schemas.microsoft.com/office/drawing/2014/main" id="{AD735538-011F-4261-9496-EC29EB42CF07}"/>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r="35143"/>
        <a:stretch>
          <a:fillRect/>
        </a:stretch>
      </xdr:blipFill>
      <xdr:spPr>
        <a:xfrm>
          <a:off x="0" y="0"/>
          <a:ext cx="3583781" cy="1000125"/>
        </a:xfrm>
        <a:prstGeom prst="rect">
          <a:avLst/>
        </a:prstGeom>
      </xdr:spPr>
    </xdr:pic>
    <xdr:clientData/>
  </xdr:twoCellAnchor>
  <xdr:twoCellAnchor>
    <xdr:from>
      <xdr:col>2</xdr:col>
      <xdr:colOff>1035845</xdr:colOff>
      <xdr:row>1</xdr:row>
      <xdr:rowOff>71438</xdr:rowOff>
    </xdr:from>
    <xdr:to>
      <xdr:col>3</xdr:col>
      <xdr:colOff>35719</xdr:colOff>
      <xdr:row>4</xdr:row>
      <xdr:rowOff>119063</xdr:rowOff>
    </xdr:to>
    <xdr:sp macro="" textlink="">
      <xdr:nvSpPr>
        <xdr:cNvPr id="5" name="CuadroTexto 4">
          <a:extLst>
            <a:ext uri="{FF2B5EF4-FFF2-40B4-BE49-F238E27FC236}">
              <a16:creationId xmlns:a16="http://schemas.microsoft.com/office/drawing/2014/main" id="{8F7FFECC-8F80-4E5C-8F8E-E9C494AAD494}"/>
            </a:ext>
          </a:extLst>
        </xdr:cNvPr>
        <xdr:cNvSpPr txBox="1"/>
      </xdr:nvSpPr>
      <xdr:spPr>
        <a:xfrm>
          <a:off x="3702845" y="261938"/>
          <a:ext cx="3464718" cy="619125"/>
        </a:xfrm>
        <a:prstGeom prst="rect">
          <a:avLst/>
        </a:prstGeom>
        <a:solidFill>
          <a:schemeClr val="lt1"/>
        </a:solidFill>
        <a:ln w="9525" cmpd="sng">
          <a:solidFill>
            <a:schemeClr val="bg1">
              <a:lumMod val="85000"/>
            </a:schemeClr>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endParaRPr lang="es-MX" sz="1100" b="1">
            <a:solidFill>
              <a:sysClr val="windowText" lastClr="000000"/>
            </a:solidFill>
            <a:latin typeface="Montserrat" panose="00000500000000000000" pitchFamily="2" charset="0"/>
          </a:endParaRPr>
        </a:p>
        <a:p>
          <a:pPr algn="ctr"/>
          <a:r>
            <a:rPr lang="es-MX" sz="1100" b="1">
              <a:solidFill>
                <a:schemeClr val="bg1">
                  <a:lumMod val="75000"/>
                </a:schemeClr>
              </a:solidFill>
              <a:latin typeface="Montserrat" panose="00000500000000000000" pitchFamily="2" charset="0"/>
            </a:rPr>
            <a:t>Logo</a:t>
          </a:r>
          <a:r>
            <a:rPr lang="es-MX" sz="1100" b="1" baseline="0">
              <a:solidFill>
                <a:schemeClr val="bg1">
                  <a:lumMod val="75000"/>
                </a:schemeClr>
              </a:solidFill>
              <a:latin typeface="Montserrat" panose="00000500000000000000" pitchFamily="2" charset="0"/>
            </a:rPr>
            <a:t> de la Entidad Federativa</a:t>
          </a:r>
          <a:endParaRPr lang="es-MX" sz="1100" b="1" baseline="0">
            <a:solidFill>
              <a:schemeClr val="bg1">
                <a:lumMod val="85000"/>
              </a:schemeClr>
            </a:solidFill>
            <a:latin typeface="Montserrat" panose="00000500000000000000" pitchFamily="2" charset="0"/>
          </a:endParaRPr>
        </a:p>
        <a:p>
          <a:pPr algn="ctr"/>
          <a:endParaRPr lang="es-MX" sz="1100" b="1" baseline="0">
            <a:solidFill>
              <a:schemeClr val="bg1">
                <a:lumMod val="85000"/>
              </a:schemeClr>
            </a:solidFill>
            <a:latin typeface="Montserrat" panose="00000500000000000000" pitchFamily="2" charset="0"/>
          </a:endParaRPr>
        </a:p>
        <a:p>
          <a:pPr algn="ctr"/>
          <a:endParaRPr lang="es-MX" sz="1100" b="1">
            <a:solidFill>
              <a:schemeClr val="bg1">
                <a:lumMod val="85000"/>
              </a:schemeClr>
            </a:solidFill>
            <a:latin typeface="Montserrat" panose="00000500000000000000" pitchFamily="2" charset="0"/>
          </a:endParaRPr>
        </a:p>
      </xdr:txBody>
    </xdr:sp>
    <xdr:clientData/>
  </xdr:twoCellAnchor>
  <xdr:twoCellAnchor editAs="oneCell">
    <xdr:from>
      <xdr:col>5</xdr:col>
      <xdr:colOff>91281</xdr:colOff>
      <xdr:row>0</xdr:row>
      <xdr:rowOff>39689</xdr:rowOff>
    </xdr:from>
    <xdr:to>
      <xdr:col>5</xdr:col>
      <xdr:colOff>1506083</xdr:colOff>
      <xdr:row>5</xdr:row>
      <xdr:rowOff>90712</xdr:rowOff>
    </xdr:to>
    <xdr:pic>
      <xdr:nvPicPr>
        <xdr:cNvPr id="6" name="Imagen 5">
          <a:extLst>
            <a:ext uri="{FF2B5EF4-FFF2-40B4-BE49-F238E27FC236}">
              <a16:creationId xmlns:a16="http://schemas.microsoft.com/office/drawing/2014/main" id="{8BF5358F-CFFC-4F02-93A8-CA3078297154}"/>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61550" r="18403"/>
        <a:stretch>
          <a:fillRect/>
        </a:stretch>
      </xdr:blipFill>
      <xdr:spPr>
        <a:xfrm>
          <a:off x="10489406" y="39689"/>
          <a:ext cx="1414802" cy="1003523"/>
        </a:xfrm>
        <a:prstGeom prst="rect">
          <a:avLst/>
        </a:prstGeom>
      </xdr:spPr>
    </xdr:pic>
    <xdr:clientData/>
  </xdr:twoCellAnchor>
  <xdr:twoCellAnchor editAs="oneCell">
    <xdr:from>
      <xdr:col>5</xdr:col>
      <xdr:colOff>269875</xdr:colOff>
      <xdr:row>24</xdr:row>
      <xdr:rowOff>396875</xdr:rowOff>
    </xdr:from>
    <xdr:to>
      <xdr:col>5</xdr:col>
      <xdr:colOff>1508125</xdr:colOff>
      <xdr:row>28</xdr:row>
      <xdr:rowOff>63500</xdr:rowOff>
    </xdr:to>
    <xdr:pic>
      <xdr:nvPicPr>
        <xdr:cNvPr id="7" name="image1.jpg" descr="Interfaz de usuario gráfica, Aplicación&#10;&#10;El contenido generado por IA puede ser incorrecto.">
          <a:extLst>
            <a:ext uri="{FF2B5EF4-FFF2-40B4-BE49-F238E27FC236}">
              <a16:creationId xmlns:a16="http://schemas.microsoft.com/office/drawing/2014/main" id="{0587A038-387D-4914-80CE-FB970A56298C}"/>
            </a:ext>
          </a:extLst>
        </xdr:cNvPr>
        <xdr:cNvPicPr/>
      </xdr:nvPicPr>
      <xdr:blipFill rotWithShape="1">
        <a:blip xmlns:r="http://schemas.openxmlformats.org/officeDocument/2006/relationships" r:embed="rId2"/>
        <a:srcRect l="5068" t="83579" r="72467" b="3718"/>
        <a:stretch/>
      </xdr:blipFill>
      <xdr:spPr bwMode="auto">
        <a:xfrm>
          <a:off x="10668000" y="8175625"/>
          <a:ext cx="1238250" cy="650875"/>
        </a:xfrm>
        <a:prstGeom prst="rect">
          <a:avLst/>
        </a:prstGeom>
        <a:ln>
          <a:noFill/>
        </a:ln>
        <a:extLst>
          <a:ext uri="{53640926-AAD7-44D8-BBD7-CCE9431645EC}">
            <a14:shadowObscured xmlns:a14="http://schemas.microsoft.com/office/drawing/2010/main"/>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SP27U00MJWEYB8\Aportaci&#243;n%20Solidaria%20Estatal\Users\Gerardo%20Kirchner\Desktop\SP_2011_MAYO_(LEONOR)(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Z:\REPORTES%20DCAF%20DDSI\RESUMEN%20BITACORA%20SIGEFI%20AL%20190218%20A%20Sanchez%2001021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strito Federal"/>
      <sheetName val="Puebla"/>
      <sheetName val="Tabasco"/>
      <sheetName val="Distrito_Federal"/>
    </sheetNames>
    <sheetDataSet>
      <sheetData sheetId="0" refreshError="1">
        <row r="1">
          <cell r="A1" t="str">
            <v>SECRETARÍA DE SALUD</v>
          </cell>
        </row>
        <row r="2">
          <cell r="A2" t="str">
            <v>COMISIÓN NACIONAL DE PROTECCIÓN SOCIAL EN SALUD</v>
          </cell>
        </row>
        <row r="3">
          <cell r="A3" t="str">
            <v>DIRECCIÓN GENERAL DE FINANCIAMIENTO</v>
          </cell>
        </row>
        <row r="4">
          <cell r="A4" t="str">
            <v>DIRECCIÓN DE GESTIÓN Y CONTROL PRESUPUESTAL</v>
          </cell>
        </row>
        <row r="6">
          <cell r="A6" t="str">
            <v>Programa Seguro Popular en Salud</v>
          </cell>
        </row>
        <row r="7">
          <cell r="A7" t="str">
            <v>Control y registro de transferencias de recursos presupuestarios realizadas a las entidades federativas , Ejercicio fiscal 2011.</v>
          </cell>
        </row>
        <row r="11">
          <cell r="C11" t="str">
            <v>Autorización de transferencia</v>
          </cell>
          <cell r="I11" t="str">
            <v>Transferencia de recursos presupuestarios</v>
          </cell>
          <cell r="L11" t="str">
            <v>Comprobación de recursos presupuestarios transferidos (recibo)</v>
          </cell>
        </row>
        <row r="12">
          <cell r="A12" t="str">
            <v>No.</v>
          </cell>
          <cell r="B12" t="str">
            <v>Entidad federativa</v>
          </cell>
          <cell r="C12" t="str">
            <v>Oficio de autorización</v>
          </cell>
          <cell r="D12" t="str">
            <v>Fecha</v>
          </cell>
          <cell r="E12" t="str">
            <v>Trimestre</v>
          </cell>
          <cell r="F12" t="str">
            <v>Periodo</v>
          </cell>
          <cell r="G12" t="str">
            <v>Concepto</v>
          </cell>
          <cell r="H12" t="str">
            <v>Monto autorizado</v>
          </cell>
          <cell r="I12" t="str">
            <v>Fecha de operación bancaria</v>
          </cell>
          <cell r="J12" t="str">
            <v>No. de oficio de notificación</v>
          </cell>
          <cell r="K12" t="str">
            <v>Monto transferido</v>
          </cell>
          <cell r="L12" t="str">
            <v>Fecha de recepción de recibo</v>
          </cell>
          <cell r="M12" t="str">
            <v>No. de recibo (folio)</v>
          </cell>
        </row>
        <row r="13">
          <cell r="A13">
            <v>9</v>
          </cell>
          <cell r="B13" t="str">
            <v>Distrito Federal</v>
          </cell>
          <cell r="C13" t="str">
            <v>NI/DGAS/033/2011</v>
          </cell>
          <cell r="D13">
            <v>40574</v>
          </cell>
          <cell r="E13" t="str">
            <v>IV-2010</v>
          </cell>
          <cell r="F13" t="str">
            <v>Cierre</v>
          </cell>
          <cell r="G13" t="str">
            <v>CS</v>
          </cell>
          <cell r="H13">
            <v>2849246.72</v>
          </cell>
          <cell r="I13">
            <v>40616</v>
          </cell>
          <cell r="J13" t="str">
            <v>DGF/505/2011</v>
          </cell>
          <cell r="K13">
            <v>2849246.72</v>
          </cell>
        </row>
        <row r="14">
          <cell r="C14" t="str">
            <v>NI/DGAS/073/2011</v>
          </cell>
          <cell r="D14">
            <v>40598</v>
          </cell>
          <cell r="E14" t="str">
            <v>I-2011</v>
          </cell>
          <cell r="F14" t="str">
            <v>Anticipo</v>
          </cell>
          <cell r="G14" t="str">
            <v>CS</v>
          </cell>
          <cell r="H14">
            <v>216598708.03999999</v>
          </cell>
          <cell r="I14">
            <v>40616</v>
          </cell>
          <cell r="J14" t="str">
            <v>DGF/520/2011</v>
          </cell>
          <cell r="K14">
            <v>216598708.03999999</v>
          </cell>
        </row>
        <row r="15">
          <cell r="C15" t="str">
            <v>NI DGF/DGAS/105/2011</v>
          </cell>
          <cell r="D15">
            <v>40618</v>
          </cell>
          <cell r="E15" t="str">
            <v>I-2011</v>
          </cell>
          <cell r="F15" t="str">
            <v>Complemento</v>
          </cell>
          <cell r="G15" t="str">
            <v>CS</v>
          </cell>
          <cell r="H15">
            <v>60314701.149999999</v>
          </cell>
          <cell r="I15">
            <v>40624</v>
          </cell>
          <cell r="J15" t="str">
            <v>DGF/557/2011</v>
          </cell>
          <cell r="K15">
            <v>60314701.149999999</v>
          </cell>
        </row>
        <row r="16">
          <cell r="C16" t="str">
            <v>NI DGF/DGAS/183/2011</v>
          </cell>
          <cell r="D16">
            <v>40680</v>
          </cell>
          <cell r="E16" t="str">
            <v>II-2011</v>
          </cell>
          <cell r="F16" t="str">
            <v>Anticipo</v>
          </cell>
          <cell r="G16" t="str">
            <v>CS</v>
          </cell>
          <cell r="H16">
            <v>87061234.510000005</v>
          </cell>
          <cell r="I16">
            <v>40686</v>
          </cell>
          <cell r="J16" t="str">
            <v>DGF/1099/2011</v>
          </cell>
          <cell r="K16">
            <v>87061234.510000005</v>
          </cell>
        </row>
        <row r="17">
          <cell r="K17">
            <v>0</v>
          </cell>
        </row>
        <row r="18">
          <cell r="K18">
            <v>0</v>
          </cell>
        </row>
        <row r="19">
          <cell r="K19">
            <v>0</v>
          </cell>
        </row>
        <row r="20">
          <cell r="K20">
            <v>0</v>
          </cell>
        </row>
        <row r="21">
          <cell r="K21">
            <v>0</v>
          </cell>
        </row>
        <row r="22">
          <cell r="K22">
            <v>0</v>
          </cell>
        </row>
        <row r="23">
          <cell r="K23">
            <v>0</v>
          </cell>
        </row>
        <row r="24">
          <cell r="B24" t="str">
            <v>subtotal CS</v>
          </cell>
          <cell r="H24">
            <v>366823890.41999996</v>
          </cell>
          <cell r="K24">
            <v>366823890.41999996</v>
          </cell>
        </row>
        <row r="25">
          <cell r="C25" t="str">
            <v>NI/DGAS/033/2011</v>
          </cell>
          <cell r="D25">
            <v>40574</v>
          </cell>
          <cell r="E25" t="str">
            <v>IV-2010</v>
          </cell>
          <cell r="F25" t="str">
            <v>Cierre</v>
          </cell>
          <cell r="G25" t="str">
            <v>ASF</v>
          </cell>
          <cell r="H25">
            <v>3331778.98</v>
          </cell>
          <cell r="I25">
            <v>40616</v>
          </cell>
          <cell r="J25" t="str">
            <v>DGF/505/2011</v>
          </cell>
          <cell r="K25">
            <v>3331778.98</v>
          </cell>
        </row>
        <row r="26">
          <cell r="C26" t="str">
            <v>NI DGF/DGAS/145/2011</v>
          </cell>
          <cell r="D26">
            <v>40647</v>
          </cell>
          <cell r="E26" t="str">
            <v>I-2011</v>
          </cell>
          <cell r="F26" t="str">
            <v>Complemento</v>
          </cell>
          <cell r="G26" t="str">
            <v>ASF</v>
          </cell>
          <cell r="H26">
            <v>34219073.189999998</v>
          </cell>
          <cell r="I26">
            <v>40652</v>
          </cell>
          <cell r="J26" t="str">
            <v>DGF/858/2011</v>
          </cell>
          <cell r="K26">
            <v>34219073.189999998</v>
          </cell>
        </row>
        <row r="27">
          <cell r="C27" t="str">
            <v>NI DGF/DGAS/183/2011</v>
          </cell>
          <cell r="D27">
            <v>40680</v>
          </cell>
          <cell r="E27" t="str">
            <v>I-2011</v>
          </cell>
          <cell r="F27" t="str">
            <v>Cierre</v>
          </cell>
          <cell r="G27" t="str">
            <v>ASF</v>
          </cell>
          <cell r="H27">
            <v>260712392.53999999</v>
          </cell>
          <cell r="I27">
            <v>40686</v>
          </cell>
          <cell r="J27" t="str">
            <v>DGF/1099/2011</v>
          </cell>
          <cell r="K27">
            <v>260712392.53999999</v>
          </cell>
        </row>
        <row r="28">
          <cell r="K28">
            <v>0</v>
          </cell>
        </row>
        <row r="29">
          <cell r="K29">
            <v>0</v>
          </cell>
        </row>
        <row r="30">
          <cell r="K30">
            <v>0</v>
          </cell>
        </row>
        <row r="31">
          <cell r="K31">
            <v>0</v>
          </cell>
        </row>
        <row r="32">
          <cell r="K32">
            <v>0</v>
          </cell>
        </row>
        <row r="33">
          <cell r="K33">
            <v>0</v>
          </cell>
        </row>
        <row r="34">
          <cell r="B34" t="str">
            <v>subtotal ASF</v>
          </cell>
          <cell r="H34">
            <v>298263244.70999998</v>
          </cell>
          <cell r="K34">
            <v>298263244.70999998</v>
          </cell>
        </row>
        <row r="35">
          <cell r="B35" t="str">
            <v>TOTAL</v>
          </cell>
          <cell r="H35">
            <v>665087135.12999988</v>
          </cell>
          <cell r="K35">
            <v>665087135.12999988</v>
          </cell>
        </row>
      </sheetData>
      <sheetData sheetId="1" refreshError="1"/>
      <sheetData sheetId="2" refreshError="1"/>
      <sheetData sheetId="3">
        <row r="1">
          <cell r="A1" t="str">
            <v>SECRETARÍA DE SALUD</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EXO IV"/>
      <sheetName val="ENTIDAD"/>
      <sheetName val="SIGEFI 190218 "/>
      <sheetName val="CNPSS SUBSSEG 010218"/>
      <sheetName val="B1"/>
      <sheetName val="B2"/>
      <sheetName val="ADRIANA 010218"/>
      <sheetName val="Grafica SIGEFI N"/>
      <sheetName val="Grafica SIGEFI F"/>
      <sheetName val="ENTIDADES"/>
      <sheetName val="Grafica SIGEFI F Asesores"/>
      <sheetName val="AGS "/>
      <sheetName val="B C N"/>
      <sheetName val="B C S"/>
      <sheetName val="CAMP"/>
      <sheetName val="CHIA"/>
      <sheetName val="CHIH"/>
      <sheetName val="CD MEX"/>
      <sheetName val="COAH"/>
      <sheetName val="COL"/>
      <sheetName val="DUR"/>
      <sheetName val="GTO"/>
      <sheetName val="GRO"/>
      <sheetName val="HGO"/>
      <sheetName val="JAL"/>
      <sheetName val="EDO MEX"/>
      <sheetName val="MICH"/>
      <sheetName val="MOR"/>
      <sheetName val="NAY"/>
      <sheetName val="N L"/>
      <sheetName val="OAX"/>
      <sheetName val="PUE"/>
      <sheetName val="QRO"/>
      <sheetName val="Q ROO"/>
      <sheetName val="S L P"/>
      <sheetName val="SIN"/>
      <sheetName val="SON"/>
      <sheetName val="TAB"/>
      <sheetName val="TAM"/>
      <sheetName val="TLAX"/>
      <sheetName val="VER"/>
      <sheetName val="YUC"/>
      <sheetName val="ZAC"/>
      <sheetName val="Distrito Feder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1">
          <cell r="A1" t="str">
            <v>Aguascalientes</v>
          </cell>
        </row>
        <row r="2">
          <cell r="A2" t="str">
            <v>Baja California</v>
          </cell>
        </row>
        <row r="3">
          <cell r="A3" t="str">
            <v>Baja California Sur</v>
          </cell>
        </row>
        <row r="4">
          <cell r="A4" t="str">
            <v>Campeche</v>
          </cell>
        </row>
        <row r="5">
          <cell r="A5" t="str">
            <v>Coahuila</v>
          </cell>
        </row>
        <row r="6">
          <cell r="A6" t="str">
            <v>Colima</v>
          </cell>
        </row>
        <row r="7">
          <cell r="A7" t="str">
            <v>Chiapas</v>
          </cell>
        </row>
        <row r="8">
          <cell r="A8" t="str">
            <v>Chihuahua</v>
          </cell>
        </row>
        <row r="9">
          <cell r="A9" t="str">
            <v>Ciudad de México</v>
          </cell>
        </row>
        <row r="10">
          <cell r="A10" t="str">
            <v>Durango</v>
          </cell>
        </row>
        <row r="11">
          <cell r="A11" t="str">
            <v>Guanajuato</v>
          </cell>
        </row>
        <row r="12">
          <cell r="A12" t="str">
            <v>Guerrero</v>
          </cell>
        </row>
        <row r="13">
          <cell r="A13" t="str">
            <v>Hidalgo</v>
          </cell>
        </row>
        <row r="14">
          <cell r="A14" t="str">
            <v>Jalisco</v>
          </cell>
        </row>
        <row r="15">
          <cell r="A15" t="str">
            <v>Estado de México</v>
          </cell>
        </row>
        <row r="16">
          <cell r="A16" t="str">
            <v>Michoacán</v>
          </cell>
        </row>
        <row r="17">
          <cell r="A17" t="str">
            <v>Morelos</v>
          </cell>
        </row>
        <row r="18">
          <cell r="A18" t="str">
            <v>Nayarit</v>
          </cell>
        </row>
        <row r="19">
          <cell r="A19" t="str">
            <v>Nuevo León</v>
          </cell>
        </row>
        <row r="20">
          <cell r="A20" t="str">
            <v>Oaxaca</v>
          </cell>
        </row>
        <row r="21">
          <cell r="A21" t="str">
            <v>Puebla</v>
          </cell>
        </row>
        <row r="22">
          <cell r="A22" t="str">
            <v>Querétaro</v>
          </cell>
        </row>
        <row r="23">
          <cell r="A23" t="str">
            <v>Quintana Roo</v>
          </cell>
        </row>
        <row r="24">
          <cell r="A24" t="str">
            <v>San Luis Potosí</v>
          </cell>
        </row>
        <row r="25">
          <cell r="A25" t="str">
            <v>Sinaloa</v>
          </cell>
        </row>
        <row r="26">
          <cell r="A26" t="str">
            <v>Sonora</v>
          </cell>
        </row>
        <row r="27">
          <cell r="A27" t="str">
            <v>Tabasco</v>
          </cell>
        </row>
        <row r="28">
          <cell r="A28" t="str">
            <v>Tamaulipas</v>
          </cell>
        </row>
        <row r="29">
          <cell r="A29" t="str">
            <v>Tlaxcala</v>
          </cell>
        </row>
        <row r="30">
          <cell r="A30" t="str">
            <v>Veracruz</v>
          </cell>
        </row>
        <row r="31">
          <cell r="A31" t="str">
            <v>Yucatán</v>
          </cell>
        </row>
        <row r="32">
          <cell r="A32" t="str">
            <v>Zacatecas</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externalLinkPath" Target="file:///F:\Montse\Trabajo\Monse%202021\Herramienta%202021\HERRAMIENTA%20DE%20COMPROBACI&#211;N%20AF%20y%20AE%202022.xlsm" TargetMode="Externa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2">
    <tabColor rgb="FF98989A"/>
  </sheetPr>
  <dimension ref="A6:K18"/>
  <sheetViews>
    <sheetView showGridLines="0" zoomScaleNormal="100" workbookViewId="0">
      <selection activeCell="G15" sqref="G15"/>
    </sheetView>
  </sheetViews>
  <sheetFormatPr baseColWidth="10" defaultColWidth="11.42578125" defaultRowHeight="15" x14ac:dyDescent="0.35"/>
  <cols>
    <col min="1" max="16384" width="11.42578125" style="1"/>
  </cols>
  <sheetData>
    <row r="6" spans="1:11" ht="30.75" customHeight="1" x14ac:dyDescent="0.55000000000000004">
      <c r="A6" s="264" t="s">
        <v>296</v>
      </c>
      <c r="B6" s="264"/>
      <c r="C6" s="264"/>
      <c r="D6" s="264"/>
      <c r="E6" s="264"/>
      <c r="F6" s="264"/>
      <c r="G6" s="264"/>
      <c r="H6" s="264"/>
      <c r="I6" s="264"/>
      <c r="J6" s="264"/>
      <c r="K6" s="264"/>
    </row>
    <row r="7" spans="1:11" ht="87.75" customHeight="1" x14ac:dyDescent="0.35">
      <c r="A7" s="263" t="s">
        <v>0</v>
      </c>
      <c r="B7" s="263"/>
      <c r="C7" s="263"/>
      <c r="D7" s="263"/>
      <c r="E7" s="263"/>
      <c r="F7" s="263"/>
      <c r="G7" s="263"/>
      <c r="H7" s="263"/>
      <c r="I7" s="263"/>
      <c r="J7" s="263"/>
      <c r="K7" s="263"/>
    </row>
    <row r="10" spans="1:11" ht="43.5" customHeight="1" x14ac:dyDescent="0.35">
      <c r="A10" s="262" t="s">
        <v>1</v>
      </c>
      <c r="B10" s="262"/>
      <c r="C10" s="262"/>
      <c r="D10" s="262"/>
      <c r="E10" s="262"/>
      <c r="F10" s="262"/>
      <c r="G10" s="262"/>
      <c r="H10" s="262"/>
      <c r="I10" s="262"/>
      <c r="J10" s="262"/>
      <c r="K10" s="262"/>
    </row>
    <row r="11" spans="1:11" ht="16.5" customHeight="1" x14ac:dyDescent="0.35">
      <c r="A11" s="3"/>
      <c r="B11" s="3"/>
      <c r="C11" s="3"/>
      <c r="D11" s="3"/>
      <c r="E11" s="3"/>
      <c r="F11" s="3"/>
      <c r="G11" s="3"/>
      <c r="H11" s="3"/>
      <c r="I11" s="3"/>
      <c r="J11" s="3"/>
      <c r="K11" s="3"/>
    </row>
    <row r="12" spans="1:11" ht="41.25" customHeight="1" x14ac:dyDescent="0.35">
      <c r="A12" s="262" t="s">
        <v>2</v>
      </c>
      <c r="B12" s="262"/>
      <c r="C12" s="262"/>
      <c r="D12" s="262"/>
      <c r="E12" s="262"/>
      <c r="F12" s="262"/>
      <c r="G12" s="262"/>
      <c r="H12" s="262"/>
      <c r="I12" s="262"/>
      <c r="J12" s="262"/>
      <c r="K12" s="262"/>
    </row>
    <row r="13" spans="1:11" ht="24" customHeight="1" x14ac:dyDescent="0.35">
      <c r="A13" s="2"/>
      <c r="B13" s="2"/>
      <c r="C13" s="2"/>
      <c r="D13" s="2"/>
      <c r="E13" s="2"/>
      <c r="F13" s="2"/>
      <c r="G13" s="2"/>
      <c r="H13" s="2"/>
      <c r="I13" s="2"/>
      <c r="J13" s="2"/>
      <c r="K13" s="2"/>
    </row>
    <row r="14" spans="1:11" ht="24" customHeight="1" x14ac:dyDescent="0.35">
      <c r="A14" s="262"/>
      <c r="B14" s="262"/>
      <c r="C14" s="262"/>
      <c r="D14" s="262"/>
      <c r="E14" s="262"/>
      <c r="F14" s="262"/>
      <c r="G14" s="262"/>
      <c r="H14" s="262"/>
      <c r="I14" s="262"/>
      <c r="J14" s="262"/>
      <c r="K14" s="262"/>
    </row>
    <row r="15" spans="1:11" ht="24" customHeight="1" x14ac:dyDescent="0.35">
      <c r="A15" s="2"/>
      <c r="B15" s="2"/>
      <c r="C15" s="2"/>
      <c r="D15" s="2"/>
      <c r="E15" s="2"/>
      <c r="F15" s="2"/>
      <c r="G15" s="2"/>
      <c r="H15" s="2"/>
      <c r="I15" s="2"/>
      <c r="J15" s="2"/>
      <c r="K15" s="2"/>
    </row>
    <row r="16" spans="1:11" ht="63" customHeight="1" x14ac:dyDescent="0.35">
      <c r="A16" s="2"/>
      <c r="B16" s="2"/>
      <c r="C16" s="2"/>
      <c r="D16" s="2"/>
      <c r="E16" s="2"/>
      <c r="F16" s="2"/>
      <c r="G16" s="2"/>
      <c r="H16" s="2"/>
      <c r="I16" s="2"/>
      <c r="J16" s="2"/>
      <c r="K16" s="2"/>
    </row>
    <row r="17" s="1" customFormat="1" ht="28.5" customHeight="1" x14ac:dyDescent="0.35"/>
    <row r="18" s="1" customFormat="1" ht="41.25" customHeight="1" x14ac:dyDescent="0.35"/>
  </sheetData>
  <sheetProtection algorithmName="SHA-512" hashValue="HQoPXORv2eTVrKX3CFP0X6FOLivSa7xJT8M7kWcePwgYaTiViMfkJaYSw/19rZdUT6KFdFW06G9ywOfF4RWFGA==" saltValue="8JvcnjuksTckE++GtsU+3Q==" spinCount="100000" sheet="1" objects="1" scenarios="1"/>
  <mergeCells count="5">
    <mergeCell ref="A10:K10"/>
    <mergeCell ref="A12:K12"/>
    <mergeCell ref="A14:K14"/>
    <mergeCell ref="A7:K7"/>
    <mergeCell ref="A6:K6"/>
  </mergeCells>
  <pageMargins left="0.7" right="0.7" top="0.75" bottom="0.75" header="0.3" footer="0.3"/>
  <pageSetup scale="7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3">
    <tabColor rgb="FF98989A"/>
  </sheetPr>
  <dimension ref="A5:K49"/>
  <sheetViews>
    <sheetView showGridLines="0" topLeftCell="A6" zoomScale="130" zoomScaleNormal="130" workbookViewId="0">
      <selection activeCell="F9" sqref="F9"/>
    </sheetView>
  </sheetViews>
  <sheetFormatPr baseColWidth="10" defaultColWidth="11.42578125" defaultRowHeight="15" x14ac:dyDescent="0.35"/>
  <cols>
    <col min="1" max="2" width="11.42578125" style="1"/>
    <col min="3" max="3" width="19.5703125" style="1" customWidth="1"/>
    <col min="4" max="4" width="17.28515625" style="1" customWidth="1"/>
    <col min="5" max="5" width="19.28515625" style="1" customWidth="1"/>
    <col min="6" max="6" width="17.85546875" style="1" customWidth="1"/>
    <col min="7" max="10" width="11.42578125" style="1"/>
    <col min="11" max="11" width="13.85546875" style="1" customWidth="1"/>
    <col min="12" max="16384" width="11.42578125" style="1"/>
  </cols>
  <sheetData>
    <row r="5" spans="1:11" ht="24" x14ac:dyDescent="0.55000000000000004">
      <c r="A5" s="264" t="s">
        <v>296</v>
      </c>
      <c r="B5" s="264"/>
      <c r="C5" s="264"/>
      <c r="D5" s="264"/>
      <c r="E5" s="264"/>
      <c r="F5" s="264"/>
      <c r="G5" s="264"/>
      <c r="H5" s="264"/>
      <c r="I5" s="264"/>
      <c r="J5" s="264"/>
      <c r="K5" s="264"/>
    </row>
    <row r="7" spans="1:11" x14ac:dyDescent="0.35">
      <c r="D7" s="266" t="s">
        <v>3</v>
      </c>
      <c r="E7" s="266"/>
      <c r="F7" s="266"/>
      <c r="G7" s="266"/>
    </row>
    <row r="10" spans="1:11" x14ac:dyDescent="0.35">
      <c r="A10" s="262" t="s">
        <v>4</v>
      </c>
      <c r="B10" s="262"/>
      <c r="C10" s="262"/>
      <c r="D10" s="262"/>
      <c r="E10" s="262"/>
      <c r="F10" s="262"/>
      <c r="G10" s="262"/>
      <c r="H10" s="262"/>
      <c r="I10" s="262"/>
      <c r="J10" s="262"/>
      <c r="K10" s="262"/>
    </row>
    <row r="11" spans="1:11" x14ac:dyDescent="0.35">
      <c r="A11" s="2"/>
      <c r="B11" s="2"/>
      <c r="C11" s="2"/>
      <c r="D11" s="2"/>
      <c r="E11" s="2"/>
      <c r="F11" s="2"/>
      <c r="G11" s="2"/>
      <c r="H11" s="2"/>
      <c r="I11" s="2"/>
      <c r="J11" s="2"/>
      <c r="K11" s="2"/>
    </row>
    <row r="12" spans="1:11" ht="26.25" customHeight="1" x14ac:dyDescent="0.35">
      <c r="A12" s="262" t="s">
        <v>5</v>
      </c>
      <c r="B12" s="262"/>
      <c r="C12" s="262"/>
      <c r="D12" s="262"/>
      <c r="E12" s="262"/>
      <c r="F12" s="262"/>
      <c r="G12" s="262"/>
      <c r="H12" s="262"/>
      <c r="I12" s="262"/>
      <c r="J12" s="262"/>
      <c r="K12" s="262"/>
    </row>
    <row r="13" spans="1:11" x14ac:dyDescent="0.35">
      <c r="A13" s="2"/>
      <c r="B13" s="262" t="s">
        <v>6</v>
      </c>
      <c r="C13" s="262"/>
      <c r="D13" s="262"/>
      <c r="E13" s="262"/>
      <c r="F13" s="262"/>
      <c r="G13" s="262"/>
      <c r="H13" s="262"/>
      <c r="I13" s="262"/>
      <c r="J13" s="262"/>
      <c r="K13" s="262"/>
    </row>
    <row r="14" spans="1:11" x14ac:dyDescent="0.35">
      <c r="A14" s="2"/>
      <c r="B14" s="262" t="s">
        <v>7</v>
      </c>
      <c r="C14" s="262"/>
      <c r="D14" s="262"/>
      <c r="E14" s="262"/>
      <c r="F14" s="262"/>
      <c r="G14" s="262"/>
      <c r="H14" s="262"/>
      <c r="I14" s="262"/>
      <c r="J14" s="262"/>
      <c r="K14" s="262"/>
    </row>
    <row r="15" spans="1:11" x14ac:dyDescent="0.35">
      <c r="A15" s="2"/>
      <c r="B15" s="262" t="s">
        <v>8</v>
      </c>
      <c r="C15" s="262"/>
      <c r="D15" s="262"/>
      <c r="E15" s="262"/>
      <c r="F15" s="262"/>
      <c r="G15" s="262"/>
      <c r="H15" s="262"/>
      <c r="I15" s="262"/>
      <c r="J15" s="262"/>
      <c r="K15" s="262"/>
    </row>
    <row r="16" spans="1:11" x14ac:dyDescent="0.35">
      <c r="A16" s="2"/>
      <c r="B16" s="262" t="s">
        <v>9</v>
      </c>
      <c r="C16" s="262"/>
      <c r="D16" s="262"/>
      <c r="E16" s="262"/>
      <c r="F16" s="262"/>
      <c r="G16" s="262"/>
      <c r="H16" s="262"/>
      <c r="I16" s="262"/>
      <c r="J16" s="262"/>
      <c r="K16" s="262"/>
    </row>
    <row r="17" spans="1:11" x14ac:dyDescent="0.35">
      <c r="A17" s="2"/>
      <c r="B17" s="262" t="s">
        <v>10</v>
      </c>
      <c r="C17" s="262"/>
      <c r="D17" s="262"/>
      <c r="E17" s="262"/>
      <c r="F17" s="262"/>
      <c r="G17" s="262"/>
      <c r="H17" s="262"/>
      <c r="I17" s="262"/>
      <c r="J17" s="262"/>
      <c r="K17" s="262"/>
    </row>
    <row r="18" spans="1:11" x14ac:dyDescent="0.35">
      <c r="A18" s="2"/>
      <c r="B18" s="262" t="s">
        <v>11</v>
      </c>
      <c r="C18" s="262"/>
      <c r="D18" s="262"/>
      <c r="E18" s="262"/>
      <c r="F18" s="262"/>
      <c r="G18" s="262"/>
      <c r="H18" s="262"/>
      <c r="I18" s="262"/>
      <c r="J18" s="262"/>
      <c r="K18" s="262"/>
    </row>
    <row r="19" spans="1:11" ht="13.5" customHeight="1" x14ac:dyDescent="0.35">
      <c r="A19" s="2"/>
      <c r="B19" s="262" t="s">
        <v>12</v>
      </c>
      <c r="C19" s="262"/>
      <c r="D19" s="262"/>
      <c r="E19" s="262"/>
      <c r="F19" s="262"/>
      <c r="G19" s="262"/>
      <c r="H19" s="262"/>
      <c r="I19" s="262"/>
      <c r="J19" s="262"/>
      <c r="K19" s="262"/>
    </row>
    <row r="20" spans="1:11" ht="13.5" customHeight="1" x14ac:dyDescent="0.35">
      <c r="A20" s="2"/>
      <c r="B20" s="262" t="s">
        <v>13</v>
      </c>
      <c r="C20" s="262"/>
      <c r="D20" s="262"/>
      <c r="E20" s="262"/>
      <c r="F20" s="262"/>
      <c r="G20" s="262"/>
      <c r="H20" s="262"/>
      <c r="I20" s="262"/>
      <c r="J20" s="262"/>
      <c r="K20" s="262"/>
    </row>
    <row r="21" spans="1:11" ht="13.5" customHeight="1" x14ac:dyDescent="0.35">
      <c r="A21" s="2"/>
      <c r="B21" s="262" t="s">
        <v>14</v>
      </c>
      <c r="C21" s="262"/>
      <c r="D21" s="262"/>
      <c r="E21" s="262"/>
      <c r="F21" s="262"/>
      <c r="G21" s="262"/>
      <c r="H21" s="262"/>
      <c r="I21" s="262"/>
      <c r="J21" s="262"/>
      <c r="K21" s="262"/>
    </row>
    <row r="22" spans="1:11" ht="29.25" customHeight="1" x14ac:dyDescent="0.35">
      <c r="A22" s="268" t="s">
        <v>15</v>
      </c>
      <c r="B22" s="268"/>
      <c r="C22" s="268"/>
      <c r="D22" s="268"/>
      <c r="E22" s="268"/>
      <c r="F22" s="268"/>
      <c r="G22" s="268"/>
      <c r="H22" s="268"/>
      <c r="I22" s="268"/>
      <c r="J22" s="2"/>
      <c r="K22" s="2"/>
    </row>
    <row r="23" spans="1:11" x14ac:dyDescent="0.35">
      <c r="A23" s="4"/>
      <c r="B23" s="4"/>
      <c r="C23" s="4"/>
      <c r="D23" s="4"/>
      <c r="E23" s="4"/>
      <c r="F23" s="4"/>
      <c r="G23" s="4"/>
      <c r="H23" s="4"/>
      <c r="I23" s="4"/>
      <c r="J23" s="2"/>
      <c r="K23" s="2"/>
    </row>
    <row r="24" spans="1:11" ht="24" customHeight="1" x14ac:dyDescent="0.35">
      <c r="A24" s="265" t="s">
        <v>16</v>
      </c>
      <c r="B24" s="265"/>
      <c r="C24" s="265"/>
      <c r="D24" s="265"/>
      <c r="E24" s="265"/>
      <c r="F24" s="265"/>
      <c r="G24" s="265"/>
      <c r="H24" s="265"/>
      <c r="I24" s="265"/>
      <c r="J24" s="265"/>
      <c r="K24" s="2"/>
    </row>
    <row r="25" spans="1:11" x14ac:dyDescent="0.35">
      <c r="A25" s="3"/>
      <c r="B25" s="262" t="s">
        <v>17</v>
      </c>
      <c r="C25" s="262"/>
      <c r="D25" s="262"/>
      <c r="E25" s="262"/>
      <c r="F25" s="262"/>
      <c r="G25" s="262"/>
      <c r="H25" s="262"/>
      <c r="I25" s="262"/>
      <c r="J25" s="262"/>
      <c r="K25" s="262"/>
    </row>
    <row r="26" spans="1:11" x14ac:dyDescent="0.35">
      <c r="A26" s="3"/>
      <c r="B26" s="262" t="s">
        <v>18</v>
      </c>
      <c r="C26" s="262"/>
      <c r="D26" s="262"/>
      <c r="E26" s="262"/>
      <c r="F26" s="262"/>
      <c r="G26" s="262"/>
      <c r="H26" s="262"/>
      <c r="I26" s="262"/>
      <c r="J26" s="262"/>
      <c r="K26" s="262"/>
    </row>
    <row r="27" spans="1:11" x14ac:dyDescent="0.35">
      <c r="A27" s="3"/>
      <c r="B27" s="262" t="s">
        <v>19</v>
      </c>
      <c r="C27" s="262"/>
      <c r="D27" s="262"/>
      <c r="E27" s="262"/>
      <c r="F27" s="262"/>
      <c r="G27" s="262"/>
      <c r="H27" s="262"/>
      <c r="I27" s="262"/>
      <c r="J27" s="262"/>
      <c r="K27" s="262"/>
    </row>
    <row r="28" spans="1:11" x14ac:dyDescent="0.35">
      <c r="A28" s="3"/>
      <c r="B28" s="262" t="s">
        <v>20</v>
      </c>
      <c r="C28" s="262"/>
      <c r="D28" s="262"/>
      <c r="E28" s="262"/>
      <c r="F28" s="262"/>
      <c r="G28" s="262"/>
      <c r="H28" s="262"/>
      <c r="I28" s="262"/>
      <c r="J28" s="262"/>
      <c r="K28" s="262"/>
    </row>
    <row r="29" spans="1:11" x14ac:dyDescent="0.35">
      <c r="A29" s="3"/>
      <c r="B29" s="2"/>
      <c r="C29" s="2"/>
      <c r="D29" s="2"/>
      <c r="E29" s="2"/>
      <c r="F29" s="2"/>
      <c r="G29" s="2"/>
      <c r="H29" s="2"/>
      <c r="I29" s="2"/>
      <c r="J29" s="2"/>
      <c r="K29" s="2"/>
    </row>
    <row r="30" spans="1:11" ht="42.75" customHeight="1" x14ac:dyDescent="0.35">
      <c r="A30" s="262" t="s">
        <v>21</v>
      </c>
      <c r="B30" s="262"/>
      <c r="C30" s="262"/>
      <c r="D30" s="262"/>
      <c r="E30" s="262"/>
      <c r="F30" s="262"/>
      <c r="G30" s="262"/>
      <c r="H30" s="262"/>
      <c r="I30" s="262"/>
      <c r="J30" s="262"/>
      <c r="K30" s="262"/>
    </row>
    <row r="31" spans="1:11" x14ac:dyDescent="0.35">
      <c r="A31" s="3"/>
      <c r="B31" s="2"/>
      <c r="C31" s="2"/>
      <c r="D31" s="2"/>
      <c r="E31" s="2"/>
      <c r="F31" s="2"/>
      <c r="G31" s="2"/>
      <c r="H31" s="2"/>
      <c r="I31" s="2"/>
      <c r="J31" s="2"/>
      <c r="K31" s="2"/>
    </row>
    <row r="32" spans="1:11" ht="24" customHeight="1" x14ac:dyDescent="0.35">
      <c r="A32" s="262" t="s">
        <v>22</v>
      </c>
      <c r="B32" s="262"/>
      <c r="C32" s="262"/>
      <c r="D32" s="262"/>
      <c r="E32" s="262"/>
      <c r="F32" s="262"/>
      <c r="G32" s="262"/>
      <c r="H32" s="262"/>
      <c r="I32" s="262"/>
      <c r="J32" s="262"/>
      <c r="K32" s="262"/>
    </row>
    <row r="33" spans="1:11" x14ac:dyDescent="0.35">
      <c r="A33" s="2"/>
      <c r="B33" s="2"/>
      <c r="C33" s="2"/>
      <c r="D33" s="2"/>
      <c r="E33" s="2"/>
      <c r="F33" s="2"/>
      <c r="G33" s="2"/>
      <c r="H33" s="2"/>
      <c r="I33" s="2"/>
      <c r="J33" s="2"/>
      <c r="K33" s="2"/>
    </row>
    <row r="34" spans="1:11" ht="13.5" customHeight="1" x14ac:dyDescent="0.35">
      <c r="A34" s="262" t="s">
        <v>23</v>
      </c>
      <c r="B34" s="262"/>
      <c r="C34" s="262"/>
      <c r="D34" s="262"/>
      <c r="E34" s="262"/>
      <c r="F34" s="262"/>
      <c r="G34" s="262"/>
      <c r="H34" s="262"/>
      <c r="I34" s="262"/>
      <c r="J34" s="262"/>
      <c r="K34" s="262"/>
    </row>
    <row r="36" spans="1:11" ht="23.25" customHeight="1" x14ac:dyDescent="0.35">
      <c r="A36" s="262" t="s">
        <v>24</v>
      </c>
      <c r="B36" s="262"/>
      <c r="C36" s="262"/>
      <c r="D36" s="262"/>
      <c r="E36" s="262"/>
      <c r="F36" s="262"/>
      <c r="G36" s="262"/>
      <c r="H36" s="262"/>
      <c r="I36" s="262"/>
      <c r="J36" s="262"/>
      <c r="K36" s="262"/>
    </row>
    <row r="38" spans="1:11" x14ac:dyDescent="0.35">
      <c r="A38" s="262" t="s">
        <v>25</v>
      </c>
      <c r="B38" s="262"/>
      <c r="C38" s="262"/>
      <c r="D38" s="262"/>
      <c r="E38" s="262"/>
      <c r="F38" s="262"/>
      <c r="G38" s="262"/>
      <c r="H38" s="262"/>
      <c r="I38" s="262"/>
      <c r="J38" s="262"/>
      <c r="K38" s="262"/>
    </row>
    <row r="39" spans="1:11" x14ac:dyDescent="0.35">
      <c r="B39" s="262" t="s">
        <v>26</v>
      </c>
      <c r="C39" s="262"/>
      <c r="D39" s="262"/>
      <c r="E39" s="262"/>
      <c r="F39" s="262"/>
      <c r="G39" s="262"/>
      <c r="H39" s="262"/>
      <c r="I39" s="262"/>
      <c r="J39" s="262"/>
      <c r="K39" s="262"/>
    </row>
    <row r="41" spans="1:11" ht="45" customHeight="1" x14ac:dyDescent="0.35">
      <c r="C41" s="267" t="s">
        <v>27</v>
      </c>
      <c r="D41" s="267"/>
      <c r="E41" s="267" t="s">
        <v>28</v>
      </c>
      <c r="F41" s="267"/>
    </row>
    <row r="42" spans="1:11" s="5" customFormat="1" ht="48" customHeight="1" thickBot="1" x14ac:dyDescent="0.4">
      <c r="A42" s="1"/>
      <c r="B42" s="84" t="s">
        <v>29</v>
      </c>
      <c r="C42" s="84" t="s">
        <v>30</v>
      </c>
      <c r="D42" s="84" t="s">
        <v>31</v>
      </c>
      <c r="E42" s="84" t="s">
        <v>32</v>
      </c>
      <c r="F42" s="84" t="s">
        <v>31</v>
      </c>
      <c r="G42" s="1"/>
      <c r="H42" s="1"/>
      <c r="I42" s="1"/>
      <c r="J42" s="1"/>
      <c r="K42" s="1"/>
    </row>
    <row r="43" spans="1:11" s="5" customFormat="1" ht="30.75" thickBot="1" x14ac:dyDescent="0.3">
      <c r="B43" s="6" t="s">
        <v>33</v>
      </c>
      <c r="C43" s="7"/>
      <c r="D43" s="8"/>
      <c r="E43" s="9" t="s">
        <v>34</v>
      </c>
      <c r="F43" s="10" t="s">
        <v>35</v>
      </c>
    </row>
    <row r="44" spans="1:11" s="5" customFormat="1" ht="30.75" thickBot="1" x14ac:dyDescent="0.3">
      <c r="B44" s="6" t="s">
        <v>36</v>
      </c>
      <c r="C44" s="7"/>
      <c r="D44" s="8"/>
      <c r="E44" s="9" t="s">
        <v>37</v>
      </c>
      <c r="F44" s="10" t="s">
        <v>35</v>
      </c>
    </row>
    <row r="45" spans="1:11" s="5" customFormat="1" ht="30.75" thickBot="1" x14ac:dyDescent="0.3">
      <c r="B45" s="6" t="s">
        <v>38</v>
      </c>
      <c r="C45" s="7"/>
      <c r="D45" s="8"/>
      <c r="E45" s="9" t="s">
        <v>37</v>
      </c>
      <c r="F45" s="10" t="s">
        <v>35</v>
      </c>
    </row>
    <row r="46" spans="1:11" ht="30.75" thickBot="1" x14ac:dyDescent="0.4">
      <c r="A46" s="5"/>
      <c r="B46" s="6" t="s">
        <v>39</v>
      </c>
      <c r="C46" s="11" t="s">
        <v>40</v>
      </c>
      <c r="D46" s="10" t="s">
        <v>41</v>
      </c>
      <c r="E46" s="12"/>
      <c r="F46" s="8"/>
      <c r="G46" s="5"/>
      <c r="H46" s="5"/>
      <c r="I46" s="5"/>
      <c r="J46" s="5"/>
      <c r="K46" s="5"/>
    </row>
    <row r="49" spans="1:1" x14ac:dyDescent="0.35">
      <c r="A49" s="1" t="s">
        <v>42</v>
      </c>
    </row>
  </sheetData>
  <sheetProtection algorithmName="SHA-512" hashValue="MWd+jg05TLc+6h+Re4Q/MV7DrK+NX7yVtYdIp7BvoaAsFw7ddfYByc9s6DcybCDn/QmSVOmC7zCLCb0OxYWfnA==" saltValue="kGJiL0xzmvdfbNjhXQVeWA==" spinCount="100000" sheet="1" objects="1" scenarios="1"/>
  <mergeCells count="27">
    <mergeCell ref="C41:D41"/>
    <mergeCell ref="E41:F41"/>
    <mergeCell ref="A10:K10"/>
    <mergeCell ref="A34:K34"/>
    <mergeCell ref="A36:K36"/>
    <mergeCell ref="A38:K38"/>
    <mergeCell ref="B39:K39"/>
    <mergeCell ref="A12:K12"/>
    <mergeCell ref="B13:K13"/>
    <mergeCell ref="B19:K19"/>
    <mergeCell ref="B20:K20"/>
    <mergeCell ref="B21:K21"/>
    <mergeCell ref="A22:I22"/>
    <mergeCell ref="B14:K14"/>
    <mergeCell ref="B15:K15"/>
    <mergeCell ref="A5:K5"/>
    <mergeCell ref="B16:K16"/>
    <mergeCell ref="B17:K17"/>
    <mergeCell ref="B18:K18"/>
    <mergeCell ref="A32:K32"/>
    <mergeCell ref="A30:K30"/>
    <mergeCell ref="A24:J24"/>
    <mergeCell ref="B25:K25"/>
    <mergeCell ref="B26:K26"/>
    <mergeCell ref="B27:K27"/>
    <mergeCell ref="B28:K28"/>
    <mergeCell ref="D7:G7"/>
  </mergeCells>
  <pageMargins left="0.31496062992125984" right="0.31496062992125984" top="0.35433070866141736" bottom="0.35433070866141736" header="0" footer="0"/>
  <pageSetup scale="64" orientation="portrait" r:id="rId1"/>
  <colBreaks count="1" manualBreakCount="1">
    <brk id="11"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8989A"/>
  </sheetPr>
  <dimension ref="B3:L37"/>
  <sheetViews>
    <sheetView showGridLines="0" zoomScaleNormal="100" zoomScaleSheetLayoutView="80" workbookViewId="0">
      <selection activeCell="M12" sqref="M12"/>
    </sheetView>
  </sheetViews>
  <sheetFormatPr baseColWidth="10" defaultColWidth="11.42578125" defaultRowHeight="19.5" x14ac:dyDescent="0.45"/>
  <cols>
    <col min="1" max="1" width="3.7109375" style="13" customWidth="1"/>
    <col min="2" max="2" width="6" style="13" customWidth="1"/>
    <col min="3" max="3" width="13.7109375" style="13" customWidth="1"/>
    <col min="4" max="6" width="11.42578125" style="13"/>
    <col min="7" max="10" width="11.42578125" style="13" customWidth="1"/>
    <col min="11" max="11" width="18.42578125" style="13" customWidth="1"/>
    <col min="12" max="12" width="15.85546875" style="13" customWidth="1"/>
    <col min="13" max="16384" width="11.42578125" style="13"/>
  </cols>
  <sheetData>
    <row r="3" spans="2:12" ht="20.25" x14ac:dyDescent="0.45">
      <c r="D3" s="274"/>
      <c r="E3" s="274"/>
      <c r="F3" s="274"/>
      <c r="G3" s="274"/>
      <c r="H3" s="274"/>
      <c r="I3" s="274"/>
    </row>
    <row r="4" spans="2:12" x14ac:dyDescent="0.45">
      <c r="D4" s="14"/>
      <c r="E4" s="14"/>
      <c r="F4" s="14"/>
      <c r="G4" s="14"/>
      <c r="H4" s="14"/>
      <c r="I4" s="14"/>
    </row>
    <row r="5" spans="2:12" ht="24" x14ac:dyDescent="0.55000000000000004">
      <c r="B5" s="264" t="s">
        <v>296</v>
      </c>
      <c r="C5" s="264"/>
      <c r="D5" s="264"/>
      <c r="E5" s="264"/>
      <c r="F5" s="264"/>
      <c r="G5" s="264"/>
      <c r="H5" s="264"/>
      <c r="I5" s="264"/>
      <c r="J5" s="264"/>
      <c r="K5" s="264"/>
      <c r="L5" s="264"/>
    </row>
    <row r="6" spans="2:12" x14ac:dyDescent="0.45">
      <c r="B6" s="279" t="s">
        <v>43</v>
      </c>
      <c r="C6" s="279"/>
      <c r="D6" s="279"/>
      <c r="E6" s="279"/>
      <c r="F6" s="279"/>
      <c r="G6" s="279"/>
      <c r="H6" s="279"/>
      <c r="I6" s="279"/>
      <c r="J6" s="279"/>
      <c r="K6" s="279"/>
    </row>
    <row r="8" spans="2:12" ht="26.25" customHeight="1" x14ac:dyDescent="0.45">
      <c r="B8" s="278" t="s">
        <v>44</v>
      </c>
      <c r="C8" s="278"/>
      <c r="D8" s="278"/>
      <c r="E8" s="277" t="s">
        <v>45</v>
      </c>
      <c r="F8" s="277"/>
      <c r="G8" s="277"/>
      <c r="H8" s="277"/>
      <c r="I8" s="277"/>
      <c r="J8" s="277"/>
      <c r="K8" s="277"/>
    </row>
    <row r="9" spans="2:12" x14ac:dyDescent="0.45">
      <c r="B9" s="100" t="s">
        <v>46</v>
      </c>
      <c r="C9" s="101" t="s">
        <v>47</v>
      </c>
      <c r="D9" s="101" t="s">
        <v>48</v>
      </c>
      <c r="E9" s="275" t="s">
        <v>49</v>
      </c>
      <c r="F9" s="275"/>
      <c r="G9" s="275"/>
      <c r="H9" s="275"/>
      <c r="I9" s="275"/>
      <c r="J9" s="275"/>
      <c r="K9" s="275"/>
    </row>
    <row r="10" spans="2:12" ht="43.5" customHeight="1" x14ac:dyDescent="0.45">
      <c r="B10" s="100"/>
      <c r="C10" s="101"/>
      <c r="D10" s="101"/>
      <c r="E10" s="271" t="s">
        <v>50</v>
      </c>
      <c r="F10" s="271"/>
      <c r="G10" s="271"/>
      <c r="H10" s="271"/>
      <c r="I10" s="271"/>
      <c r="J10" s="271"/>
      <c r="K10" s="271"/>
    </row>
    <row r="11" spans="2:12" x14ac:dyDescent="0.45">
      <c r="B11" s="78" t="s">
        <v>46</v>
      </c>
      <c r="C11" s="16" t="s">
        <v>47</v>
      </c>
      <c r="D11" s="16" t="s">
        <v>48</v>
      </c>
      <c r="E11" s="273" t="s">
        <v>51</v>
      </c>
      <c r="F11" s="273"/>
      <c r="G11" s="273"/>
      <c r="H11" s="273"/>
      <c r="I11" s="273"/>
      <c r="J11" s="273"/>
      <c r="K11" s="273"/>
    </row>
    <row r="12" spans="2:12" ht="181.5" customHeight="1" x14ac:dyDescent="0.45">
      <c r="B12" s="78"/>
      <c r="C12" s="16"/>
      <c r="D12" s="16"/>
      <c r="E12" s="280" t="s">
        <v>52</v>
      </c>
      <c r="F12" s="280"/>
      <c r="G12" s="280"/>
      <c r="H12" s="280"/>
      <c r="I12" s="280"/>
      <c r="J12" s="280"/>
      <c r="K12" s="280"/>
    </row>
    <row r="13" spans="2:12" x14ac:dyDescent="0.45">
      <c r="B13" s="100" t="s">
        <v>46</v>
      </c>
      <c r="C13" s="101" t="s">
        <v>47</v>
      </c>
      <c r="D13" s="101" t="s">
        <v>48</v>
      </c>
      <c r="E13" s="275" t="str">
        <f>'Anexo 8CAE'!A8</f>
        <v>8.CAE-Remuneraciones al personal</v>
      </c>
      <c r="F13" s="275"/>
      <c r="G13" s="275"/>
      <c r="H13" s="275"/>
      <c r="I13" s="275"/>
      <c r="J13" s="275"/>
      <c r="K13" s="275"/>
    </row>
    <row r="14" spans="2:12" ht="181.5" customHeight="1" x14ac:dyDescent="0.45">
      <c r="B14" s="100"/>
      <c r="C14" s="101"/>
      <c r="D14" s="101"/>
      <c r="E14" s="271" t="s">
        <v>53</v>
      </c>
      <c r="F14" s="281"/>
      <c r="G14" s="281"/>
      <c r="H14" s="281"/>
      <c r="I14" s="281"/>
      <c r="J14" s="281"/>
      <c r="K14" s="281"/>
    </row>
    <row r="15" spans="2:12" ht="18" customHeight="1" x14ac:dyDescent="0.45">
      <c r="B15" s="78" t="s">
        <v>46</v>
      </c>
      <c r="C15" s="16" t="s">
        <v>47</v>
      </c>
      <c r="D15" s="16" t="s">
        <v>48</v>
      </c>
      <c r="E15" s="273" t="str">
        <f>'8.1 CAE-LIQ'!B13</f>
        <v>8.1CAE-LIQUIDA</v>
      </c>
      <c r="F15" s="273"/>
      <c r="G15" s="273"/>
      <c r="H15" s="273"/>
      <c r="I15" s="273"/>
      <c r="J15" s="273"/>
      <c r="K15" s="273"/>
    </row>
    <row r="16" spans="2:12" ht="242.25" customHeight="1" x14ac:dyDescent="0.45">
      <c r="B16" s="78"/>
      <c r="C16" s="16"/>
      <c r="D16" s="16"/>
      <c r="E16" s="269" t="s">
        <v>54</v>
      </c>
      <c r="F16" s="270"/>
      <c r="G16" s="270"/>
      <c r="H16" s="270"/>
      <c r="I16" s="270"/>
      <c r="J16" s="270"/>
      <c r="K16" s="270"/>
    </row>
    <row r="17" spans="2:11" ht="18" customHeight="1" x14ac:dyDescent="0.45">
      <c r="B17" s="100" t="s">
        <v>46</v>
      </c>
      <c r="C17" s="101" t="s">
        <v>47</v>
      </c>
      <c r="D17" s="101" t="s">
        <v>48</v>
      </c>
      <c r="E17" s="272" t="str">
        <f>'8.2 CAE-LIQ'!B14</f>
        <v>8.2CAE-LIQUIDA</v>
      </c>
      <c r="F17" s="272"/>
      <c r="G17" s="272"/>
      <c r="H17" s="272"/>
      <c r="I17" s="272"/>
      <c r="J17" s="272"/>
      <c r="K17" s="272"/>
    </row>
    <row r="18" spans="2:11" ht="240.75" customHeight="1" x14ac:dyDescent="0.45">
      <c r="B18" s="100"/>
      <c r="C18" s="101"/>
      <c r="D18" s="101"/>
      <c r="E18" s="271" t="s">
        <v>55</v>
      </c>
      <c r="F18" s="271"/>
      <c r="G18" s="271"/>
      <c r="H18" s="271"/>
      <c r="I18" s="271"/>
      <c r="J18" s="271"/>
      <c r="K18" s="271"/>
    </row>
    <row r="19" spans="2:11" ht="18" customHeight="1" x14ac:dyDescent="0.45">
      <c r="B19" s="78" t="s">
        <v>46</v>
      </c>
      <c r="C19" s="16" t="s">
        <v>47</v>
      </c>
      <c r="D19" s="16" t="s">
        <v>48</v>
      </c>
      <c r="E19" s="276" t="str">
        <f>' Anexo 9CAE'!A9</f>
        <v>9.CAE-Adquisición y distribución de medicamentos, material de curación y otros insumos asociados</v>
      </c>
      <c r="F19" s="276"/>
      <c r="G19" s="276"/>
      <c r="H19" s="276"/>
      <c r="I19" s="276"/>
      <c r="J19" s="276"/>
      <c r="K19" s="276"/>
    </row>
    <row r="20" spans="2:11" ht="180" customHeight="1" x14ac:dyDescent="0.45">
      <c r="B20" s="78"/>
      <c r="C20" s="16"/>
      <c r="D20" s="16"/>
      <c r="E20" s="269" t="s">
        <v>56</v>
      </c>
      <c r="F20" s="270"/>
      <c r="G20" s="270"/>
      <c r="H20" s="270"/>
      <c r="I20" s="270"/>
      <c r="J20" s="270"/>
      <c r="K20" s="270"/>
    </row>
    <row r="21" spans="2:11" x14ac:dyDescent="0.45">
      <c r="B21" s="100" t="s">
        <v>46</v>
      </c>
      <c r="C21" s="101" t="s">
        <v>47</v>
      </c>
      <c r="D21" s="101" t="s">
        <v>48</v>
      </c>
      <c r="E21" s="272" t="str">
        <f>'9.1CAE-25301'!C12</f>
        <v>9.1CAE-Medicamentos</v>
      </c>
      <c r="F21" s="272"/>
      <c r="G21" s="272"/>
      <c r="H21" s="272"/>
      <c r="I21" s="272"/>
      <c r="J21" s="272"/>
      <c r="K21" s="272"/>
    </row>
    <row r="22" spans="2:11" ht="225" customHeight="1" x14ac:dyDescent="0.45">
      <c r="B22" s="100"/>
      <c r="C22" s="101"/>
      <c r="D22" s="101"/>
      <c r="E22" s="271" t="s">
        <v>57</v>
      </c>
      <c r="F22" s="271"/>
      <c r="G22" s="271"/>
      <c r="H22" s="271"/>
      <c r="I22" s="271"/>
      <c r="J22" s="271"/>
      <c r="K22" s="271"/>
    </row>
    <row r="23" spans="2:11" x14ac:dyDescent="0.45">
      <c r="B23" s="78" t="s">
        <v>46</v>
      </c>
      <c r="C23" s="16" t="s">
        <v>47</v>
      </c>
      <c r="D23" s="16" t="s">
        <v>48</v>
      </c>
      <c r="E23" s="273" t="str">
        <f>'9.2CAE-Mat.-Curación'!A13</f>
        <v>9.2CAE-Material de curación y otros insumos asociados</v>
      </c>
      <c r="F23" s="273"/>
      <c r="G23" s="273"/>
      <c r="H23" s="273"/>
      <c r="I23" s="273"/>
      <c r="J23" s="273"/>
      <c r="K23" s="273"/>
    </row>
    <row r="24" spans="2:11" ht="225" customHeight="1" x14ac:dyDescent="0.45">
      <c r="B24" s="78"/>
      <c r="C24" s="16"/>
      <c r="D24" s="16"/>
      <c r="E24" s="269" t="s">
        <v>58</v>
      </c>
      <c r="F24" s="270"/>
      <c r="G24" s="270"/>
      <c r="H24" s="270"/>
      <c r="I24" s="270"/>
      <c r="J24" s="270"/>
      <c r="K24" s="270"/>
    </row>
    <row r="25" spans="2:11" x14ac:dyDescent="0.45">
      <c r="B25" s="100" t="s">
        <v>46</v>
      </c>
      <c r="C25" s="101" t="s">
        <v>47</v>
      </c>
      <c r="D25" s="101" t="s">
        <v>48</v>
      </c>
      <c r="E25" s="272" t="str">
        <f>'Anexo 10CAE'!A8</f>
        <v>10.CAE-Gasto de Operación</v>
      </c>
      <c r="F25" s="272"/>
      <c r="G25" s="272"/>
      <c r="H25" s="272"/>
      <c r="I25" s="272"/>
      <c r="J25" s="272"/>
      <c r="K25" s="272"/>
    </row>
    <row r="26" spans="2:11" ht="359.25" customHeight="1" x14ac:dyDescent="0.45">
      <c r="B26" s="100"/>
      <c r="C26" s="101"/>
      <c r="D26" s="101"/>
      <c r="E26" s="271" t="s">
        <v>59</v>
      </c>
      <c r="F26" s="271"/>
      <c r="G26" s="271"/>
      <c r="H26" s="271"/>
      <c r="I26" s="271"/>
      <c r="J26" s="271"/>
      <c r="K26" s="271"/>
    </row>
    <row r="27" spans="2:11" x14ac:dyDescent="0.45">
      <c r="B27" s="78" t="s">
        <v>46</v>
      </c>
      <c r="C27" s="16" t="s">
        <v>47</v>
      </c>
      <c r="D27" s="16" t="s">
        <v>48</v>
      </c>
      <c r="E27" s="273" t="str">
        <f>'10.1CAE Gasto de Operación'!B12</f>
        <v xml:space="preserve">10.1CAE-Gasto de Operación </v>
      </c>
      <c r="F27" s="273"/>
      <c r="G27" s="273"/>
      <c r="H27" s="273"/>
      <c r="I27" s="273"/>
      <c r="J27" s="273"/>
      <c r="K27" s="273"/>
    </row>
    <row r="28" spans="2:11" ht="241.5" customHeight="1" x14ac:dyDescent="0.45">
      <c r="B28" s="78"/>
      <c r="C28" s="16"/>
      <c r="D28" s="16"/>
      <c r="E28" s="269" t="s">
        <v>60</v>
      </c>
      <c r="F28" s="270"/>
      <c r="G28" s="270"/>
      <c r="H28" s="270"/>
      <c r="I28" s="270"/>
      <c r="J28" s="270"/>
      <c r="K28" s="270"/>
    </row>
    <row r="29" spans="2:11" x14ac:dyDescent="0.45">
      <c r="B29" s="100" t="s">
        <v>46</v>
      </c>
      <c r="C29" s="101" t="s">
        <v>47</v>
      </c>
      <c r="D29" s="101" t="s">
        <v>48</v>
      </c>
      <c r="E29" s="272" t="str">
        <f>'10.2CAE GO-Equipo Med.'!A12</f>
        <v>10.2CAE-Gasto de Operación - Equipo Médico</v>
      </c>
      <c r="F29" s="272"/>
      <c r="G29" s="272"/>
      <c r="H29" s="272"/>
      <c r="I29" s="272"/>
      <c r="J29" s="272"/>
      <c r="K29" s="272"/>
    </row>
    <row r="30" spans="2:11" ht="241.5" customHeight="1" x14ac:dyDescent="0.45">
      <c r="B30" s="100"/>
      <c r="C30" s="101"/>
      <c r="D30" s="101"/>
      <c r="E30" s="271" t="s">
        <v>61</v>
      </c>
      <c r="F30" s="271"/>
      <c r="G30" s="271"/>
      <c r="H30" s="271"/>
      <c r="I30" s="271"/>
      <c r="J30" s="271"/>
      <c r="K30" s="271"/>
    </row>
    <row r="31" spans="2:11" ht="21" customHeight="1" x14ac:dyDescent="0.45">
      <c r="B31" s="97" t="s">
        <v>46</v>
      </c>
      <c r="C31" s="98" t="s">
        <v>47</v>
      </c>
      <c r="D31" s="98" t="s">
        <v>48</v>
      </c>
      <c r="E31" s="282" t="s">
        <v>62</v>
      </c>
      <c r="F31" s="282"/>
      <c r="G31" s="282"/>
      <c r="H31" s="282"/>
      <c r="I31" s="282"/>
      <c r="J31" s="282"/>
      <c r="K31" s="282"/>
    </row>
    <row r="32" spans="2:11" ht="210.75" customHeight="1" x14ac:dyDescent="0.45">
      <c r="B32" s="97"/>
      <c r="C32" s="98"/>
      <c r="D32" s="98"/>
      <c r="E32" s="280" t="s">
        <v>63</v>
      </c>
      <c r="F32" s="280"/>
      <c r="G32" s="280"/>
      <c r="H32" s="280"/>
      <c r="I32" s="280"/>
      <c r="J32" s="280"/>
      <c r="K32" s="280"/>
    </row>
    <row r="33" spans="2:11" ht="18" customHeight="1" x14ac:dyDescent="0.45">
      <c r="B33" s="100" t="s">
        <v>46</v>
      </c>
      <c r="C33" s="101" t="s">
        <v>47</v>
      </c>
      <c r="D33" s="101" t="s">
        <v>48</v>
      </c>
      <c r="E33" s="272" t="s">
        <v>64</v>
      </c>
      <c r="F33" s="272"/>
      <c r="G33" s="272"/>
      <c r="H33" s="272"/>
      <c r="I33" s="272"/>
      <c r="J33" s="272"/>
      <c r="K33" s="272"/>
    </row>
    <row r="34" spans="2:11" ht="210.75" customHeight="1" x14ac:dyDescent="0.45">
      <c r="B34" s="101"/>
      <c r="C34" s="101"/>
      <c r="D34" s="101"/>
      <c r="E34" s="271" t="s">
        <v>65</v>
      </c>
      <c r="F34" s="271"/>
      <c r="G34" s="271"/>
      <c r="H34" s="271"/>
      <c r="I34" s="271"/>
      <c r="J34" s="271"/>
      <c r="K34" s="271"/>
    </row>
    <row r="35" spans="2:11" x14ac:dyDescent="0.45">
      <c r="B35" s="97" t="s">
        <v>46</v>
      </c>
      <c r="C35" s="98" t="s">
        <v>47</v>
      </c>
      <c r="D35" s="98" t="s">
        <v>48</v>
      </c>
      <c r="E35" s="282" t="s">
        <v>66</v>
      </c>
      <c r="F35" s="282"/>
      <c r="G35" s="282"/>
      <c r="H35" s="282"/>
      <c r="I35" s="282"/>
      <c r="J35" s="282"/>
      <c r="K35" s="282"/>
    </row>
    <row r="36" spans="2:11" ht="168" customHeight="1" x14ac:dyDescent="0.45">
      <c r="B36" s="97"/>
      <c r="C36" s="98"/>
      <c r="D36" s="98"/>
      <c r="E36" s="280" t="s">
        <v>67</v>
      </c>
      <c r="F36" s="280"/>
      <c r="G36" s="280"/>
      <c r="H36" s="280"/>
      <c r="I36" s="280"/>
      <c r="J36" s="280"/>
      <c r="K36" s="280"/>
    </row>
    <row r="37" spans="2:11" x14ac:dyDescent="0.45">
      <c r="B37" s="15"/>
      <c r="C37" s="16"/>
      <c r="D37" s="16"/>
      <c r="E37" s="273"/>
      <c r="F37" s="273"/>
      <c r="G37" s="273"/>
      <c r="H37" s="273"/>
      <c r="I37" s="273"/>
      <c r="J37" s="273"/>
      <c r="K37" s="273"/>
    </row>
  </sheetData>
  <sheetProtection algorithmName="SHA-512" hashValue="L2yPXnYkwLA0ZuKBe4obyljzvaKvdTbL9zSxlueluW+L0DBFa8PSicdlCQCioJVcW9PQJK5V09kUGRfuFYWIyQ==" saltValue="AaRMG8VjNLEKhE05F8rs2g==" spinCount="100000" sheet="1" objects="1" scenarios="1"/>
  <mergeCells count="34">
    <mergeCell ref="E33:K33"/>
    <mergeCell ref="E35:K35"/>
    <mergeCell ref="E37:K37"/>
    <mergeCell ref="E27:K27"/>
    <mergeCell ref="E29:K29"/>
    <mergeCell ref="E28:K28"/>
    <mergeCell ref="E34:K34"/>
    <mergeCell ref="E30:K30"/>
    <mergeCell ref="E36:K36"/>
    <mergeCell ref="E31:K31"/>
    <mergeCell ref="E32:K32"/>
    <mergeCell ref="D3:I3"/>
    <mergeCell ref="E13:K13"/>
    <mergeCell ref="E19:K19"/>
    <mergeCell ref="E21:K21"/>
    <mergeCell ref="E8:K8"/>
    <mergeCell ref="E17:K17"/>
    <mergeCell ref="B8:D8"/>
    <mergeCell ref="B6:K6"/>
    <mergeCell ref="E15:K15"/>
    <mergeCell ref="E9:K9"/>
    <mergeCell ref="E11:K11"/>
    <mergeCell ref="E10:K10"/>
    <mergeCell ref="E12:K12"/>
    <mergeCell ref="E14:K14"/>
    <mergeCell ref="E16:K16"/>
    <mergeCell ref="E18:K18"/>
    <mergeCell ref="B5:L5"/>
    <mergeCell ref="E20:K20"/>
    <mergeCell ref="E22:K22"/>
    <mergeCell ref="E24:K24"/>
    <mergeCell ref="E26:K26"/>
    <mergeCell ref="E25:K25"/>
    <mergeCell ref="E23:K23"/>
  </mergeCells>
  <pageMargins left="0.31496062992125984" right="0.31496062992125984" top="0.35433070866141736" bottom="0.35433070866141736" header="0" footer="0"/>
  <pageSetup scale="82"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8989A"/>
  </sheetPr>
  <dimension ref="A1:N38"/>
  <sheetViews>
    <sheetView showGridLines="0" topLeftCell="A25" zoomScaleNormal="100" workbookViewId="0">
      <selection activeCell="F9" sqref="F9:G9"/>
    </sheetView>
  </sheetViews>
  <sheetFormatPr baseColWidth="10" defaultColWidth="11.42578125" defaultRowHeight="19.5" x14ac:dyDescent="0.45"/>
  <cols>
    <col min="1" max="4" width="11.42578125" style="17"/>
    <col min="5" max="5" width="2.7109375" style="17" customWidth="1"/>
    <col min="6" max="6" width="11.42578125" style="17"/>
    <col min="7" max="7" width="15.5703125" style="17" customWidth="1"/>
    <col min="8" max="8" width="17.42578125" style="17" customWidth="1"/>
    <col min="9" max="9" width="11.42578125" style="17"/>
    <col min="10" max="10" width="2.7109375" style="17" customWidth="1"/>
    <col min="11" max="13" width="11.42578125" style="17"/>
    <col min="14" max="14" width="14" style="17" customWidth="1"/>
    <col min="15" max="16384" width="11.42578125" style="17"/>
  </cols>
  <sheetData>
    <row r="1" spans="1:14" x14ac:dyDescent="0.45">
      <c r="A1" s="13"/>
      <c r="B1" s="13"/>
      <c r="C1" s="13"/>
      <c r="D1" s="13"/>
      <c r="E1" s="13"/>
      <c r="F1" s="13"/>
      <c r="G1" s="13"/>
      <c r="H1" s="13"/>
      <c r="I1" s="13"/>
      <c r="J1" s="13"/>
      <c r="K1" s="13"/>
      <c r="L1" s="13"/>
      <c r="M1" s="13"/>
      <c r="N1" s="13"/>
    </row>
    <row r="2" spans="1:14" x14ac:dyDescent="0.45">
      <c r="A2" s="13"/>
      <c r="B2" s="13"/>
      <c r="C2" s="13"/>
      <c r="D2" s="13"/>
      <c r="E2" s="13"/>
      <c r="F2" s="13"/>
      <c r="G2" s="13"/>
      <c r="H2" s="13"/>
      <c r="I2" s="13"/>
      <c r="J2" s="13"/>
      <c r="K2" s="13"/>
      <c r="L2" s="13"/>
      <c r="M2" s="13"/>
      <c r="N2" s="13"/>
    </row>
    <row r="3" spans="1:14" ht="20.25" x14ac:dyDescent="0.45">
      <c r="A3" s="13"/>
      <c r="B3" s="13"/>
      <c r="C3" s="13"/>
      <c r="D3" s="18"/>
      <c r="E3" s="13"/>
      <c r="F3" s="13"/>
      <c r="G3" s="13"/>
      <c r="H3" s="13"/>
      <c r="I3" s="13"/>
      <c r="J3" s="13"/>
      <c r="K3" s="13"/>
      <c r="L3" s="13"/>
      <c r="M3" s="13"/>
      <c r="N3" s="13"/>
    </row>
    <row r="4" spans="1:14" x14ac:dyDescent="0.45">
      <c r="A4" s="13"/>
      <c r="B4" s="13"/>
      <c r="C4" s="13"/>
      <c r="D4" s="13"/>
      <c r="E4" s="13"/>
      <c r="F4" s="13"/>
      <c r="G4" s="13"/>
      <c r="H4" s="13"/>
      <c r="I4" s="13"/>
      <c r="J4" s="13"/>
      <c r="K4" s="13"/>
      <c r="L4" s="13"/>
      <c r="M4" s="13"/>
      <c r="N4" s="13"/>
    </row>
    <row r="5" spans="1:14" x14ac:dyDescent="0.45">
      <c r="A5" s="13"/>
      <c r="B5" s="13"/>
      <c r="C5" s="13"/>
      <c r="D5" s="13"/>
      <c r="E5" s="13"/>
      <c r="F5" s="13"/>
      <c r="G5" s="13"/>
      <c r="H5" s="13"/>
      <c r="I5" s="13"/>
      <c r="J5" s="13"/>
      <c r="K5" s="13"/>
      <c r="L5" s="13"/>
      <c r="M5" s="13"/>
      <c r="N5" s="13"/>
    </row>
    <row r="6" spans="1:14" ht="24" x14ac:dyDescent="0.55000000000000004">
      <c r="A6" s="264" t="s">
        <v>296</v>
      </c>
      <c r="B6" s="264"/>
      <c r="C6" s="264"/>
      <c r="D6" s="264"/>
      <c r="E6" s="264"/>
      <c r="F6" s="264"/>
      <c r="G6" s="264"/>
      <c r="H6" s="264"/>
      <c r="I6" s="264"/>
      <c r="J6" s="264"/>
      <c r="K6" s="264"/>
      <c r="L6" s="264"/>
      <c r="M6" s="13"/>
      <c r="N6" s="13"/>
    </row>
    <row r="7" spans="1:14" ht="20.25" x14ac:dyDescent="0.45">
      <c r="A7" s="274" t="s">
        <v>43</v>
      </c>
      <c r="B7" s="274"/>
      <c r="C7" s="274"/>
      <c r="D7" s="274"/>
      <c r="E7" s="274"/>
      <c r="F7" s="274"/>
      <c r="G7" s="274"/>
      <c r="H7" s="274"/>
      <c r="I7" s="274"/>
      <c r="J7" s="274"/>
      <c r="K7" s="274"/>
      <c r="L7" s="274"/>
      <c r="M7" s="13"/>
      <c r="N7" s="13"/>
    </row>
    <row r="8" spans="1:14" x14ac:dyDescent="0.45">
      <c r="A8" s="13"/>
      <c r="B8" s="13"/>
      <c r="C8" s="13"/>
      <c r="D8" s="13"/>
      <c r="E8" s="13"/>
      <c r="F8" s="13"/>
      <c r="G8" s="13"/>
      <c r="H8" s="13"/>
      <c r="I8" s="13"/>
      <c r="J8" s="13"/>
      <c r="K8" s="13"/>
      <c r="L8" s="13"/>
      <c r="M8" s="13"/>
      <c r="N8" s="13"/>
    </row>
    <row r="9" spans="1:14" ht="15" customHeight="1" x14ac:dyDescent="0.45">
      <c r="A9" s="285" t="s">
        <v>68</v>
      </c>
      <c r="B9" s="286"/>
      <c r="C9" s="287" t="s">
        <v>77</v>
      </c>
      <c r="D9" s="288"/>
      <c r="E9" s="13"/>
      <c r="F9" s="289" t="s">
        <v>69</v>
      </c>
      <c r="G9" s="290"/>
      <c r="H9" s="291">
        <v>2026</v>
      </c>
      <c r="I9" s="292"/>
      <c r="J9" s="13"/>
      <c r="K9" s="289" t="s">
        <v>70</v>
      </c>
      <c r="L9" s="290"/>
      <c r="M9" s="283" t="s">
        <v>292</v>
      </c>
      <c r="N9" s="284"/>
    </row>
    <row r="10" spans="1:14" x14ac:dyDescent="0.45">
      <c r="A10" s="13"/>
      <c r="B10" s="13"/>
      <c r="C10" s="13"/>
      <c r="D10" s="13"/>
      <c r="E10" s="13"/>
      <c r="F10" s="13"/>
      <c r="G10" s="13"/>
      <c r="H10" s="13"/>
      <c r="I10" s="13"/>
      <c r="J10" s="13"/>
      <c r="K10" s="13"/>
      <c r="L10" s="13"/>
      <c r="M10" s="13"/>
      <c r="N10" s="13"/>
    </row>
    <row r="11" spans="1:14" x14ac:dyDescent="0.45">
      <c r="A11" s="13"/>
      <c r="B11" s="13"/>
      <c r="C11" s="13"/>
      <c r="D11" s="13"/>
      <c r="E11" s="13"/>
      <c r="F11" s="13"/>
      <c r="G11" s="13"/>
      <c r="H11" s="13"/>
      <c r="I11" s="13"/>
      <c r="J11" s="13"/>
      <c r="K11" s="13"/>
      <c r="L11" s="13"/>
      <c r="M11" s="13"/>
      <c r="N11" s="13"/>
    </row>
    <row r="12" spans="1:14" x14ac:dyDescent="0.45">
      <c r="A12" s="13" t="s">
        <v>71</v>
      </c>
      <c r="B12" s="13"/>
      <c r="C12" s="13"/>
      <c r="D12" s="13"/>
      <c r="E12" s="13"/>
      <c r="F12" s="13"/>
      <c r="G12" s="13"/>
      <c r="H12" s="13"/>
      <c r="I12" s="13"/>
      <c r="J12" s="13"/>
      <c r="K12" s="13"/>
      <c r="L12" s="13"/>
      <c r="M12" s="13"/>
      <c r="N12" s="13"/>
    </row>
    <row r="13" spans="1:14" x14ac:dyDescent="0.45">
      <c r="A13" s="13"/>
      <c r="B13" s="13"/>
      <c r="C13" s="13"/>
      <c r="D13" s="40"/>
      <c r="E13" s="13"/>
      <c r="F13" s="13"/>
      <c r="G13" s="13"/>
      <c r="H13" s="13"/>
      <c r="I13" s="13"/>
      <c r="J13" s="13"/>
      <c r="K13" s="13"/>
      <c r="L13" s="13"/>
      <c r="M13" s="13"/>
      <c r="N13" s="13"/>
    </row>
    <row r="14" spans="1:14" x14ac:dyDescent="0.45">
      <c r="A14" s="13"/>
      <c r="B14" s="13"/>
      <c r="C14" s="13"/>
      <c r="D14" s="13"/>
      <c r="E14" s="13"/>
      <c r="F14" s="13"/>
      <c r="G14" s="13"/>
      <c r="H14" s="13"/>
      <c r="I14" s="13"/>
      <c r="J14" s="13"/>
      <c r="K14" s="13"/>
      <c r="L14" s="13"/>
      <c r="M14" s="13"/>
      <c r="N14" s="13"/>
    </row>
    <row r="15" spans="1:14" ht="19.5" customHeight="1" x14ac:dyDescent="0.45">
      <c r="A15" s="139" t="s">
        <v>72</v>
      </c>
      <c r="B15" s="165" t="s">
        <v>73</v>
      </c>
      <c r="C15" s="13"/>
      <c r="D15" s="13"/>
      <c r="E15" s="13"/>
      <c r="F15" s="13"/>
      <c r="G15"/>
      <c r="H15" s="166"/>
      <c r="I15" s="103" t="s">
        <v>291</v>
      </c>
      <c r="J15" s="13"/>
      <c r="K15" s="13"/>
      <c r="L15" s="13"/>
      <c r="M15" s="13"/>
      <c r="N15" s="13"/>
    </row>
    <row r="16" spans="1:14" ht="18" customHeight="1" x14ac:dyDescent="0.45">
      <c r="A16" s="167">
        <v>1</v>
      </c>
      <c r="B16" s="167" t="s">
        <v>74</v>
      </c>
      <c r="C16" s="13"/>
      <c r="D16" s="13"/>
      <c r="E16" s="13"/>
      <c r="F16" s="13"/>
      <c r="G16"/>
      <c r="H16" s="168"/>
      <c r="I16" s="13" t="s">
        <v>292</v>
      </c>
      <c r="J16" s="13"/>
      <c r="K16" s="13"/>
      <c r="L16" s="13"/>
      <c r="M16" s="13"/>
      <c r="N16" s="13"/>
    </row>
    <row r="17" spans="1:14" ht="18" customHeight="1" x14ac:dyDescent="0.45">
      <c r="A17" s="167">
        <v>2</v>
      </c>
      <c r="B17" s="167" t="s">
        <v>75</v>
      </c>
      <c r="C17" s="13"/>
      <c r="D17" s="13"/>
      <c r="E17" s="13"/>
      <c r="F17" s="13"/>
      <c r="G17"/>
      <c r="H17" s="168"/>
      <c r="I17" s="13" t="s">
        <v>293</v>
      </c>
      <c r="J17" s="13"/>
      <c r="K17" s="13"/>
      <c r="L17" s="13"/>
      <c r="M17" s="13"/>
      <c r="N17" s="13"/>
    </row>
    <row r="18" spans="1:14" ht="18" customHeight="1" x14ac:dyDescent="0.45">
      <c r="A18" s="167">
        <v>3</v>
      </c>
      <c r="B18" s="167" t="s">
        <v>76</v>
      </c>
      <c r="C18" s="13"/>
      <c r="D18" s="13"/>
      <c r="E18" s="13"/>
      <c r="F18" s="13"/>
      <c r="G18"/>
      <c r="H18" s="168"/>
      <c r="I18" s="13" t="s">
        <v>294</v>
      </c>
      <c r="J18" s="13"/>
      <c r="K18" s="13"/>
      <c r="L18" s="13"/>
      <c r="M18" s="13"/>
      <c r="N18" s="13"/>
    </row>
    <row r="19" spans="1:14" ht="18" customHeight="1" x14ac:dyDescent="0.45">
      <c r="A19" s="167">
        <v>4</v>
      </c>
      <c r="B19" s="167" t="s">
        <v>77</v>
      </c>
      <c r="C19" s="13"/>
      <c r="D19" s="13"/>
      <c r="E19" s="13"/>
      <c r="F19" s="13"/>
      <c r="G19"/>
      <c r="H19" s="168"/>
      <c r="I19" s="13" t="s">
        <v>295</v>
      </c>
      <c r="J19" s="13"/>
      <c r="K19" s="13"/>
      <c r="L19" s="13"/>
      <c r="M19" s="13"/>
      <c r="N19" s="13"/>
    </row>
    <row r="20" spans="1:14" ht="18" customHeight="1" x14ac:dyDescent="0.45">
      <c r="A20" s="167">
        <v>5</v>
      </c>
      <c r="B20" s="167" t="s">
        <v>78</v>
      </c>
      <c r="C20" s="13"/>
      <c r="D20" s="13"/>
      <c r="E20" s="13"/>
      <c r="F20" s="13"/>
      <c r="G20" s="139"/>
      <c r="H20" s="168"/>
      <c r="I20" s="13"/>
      <c r="J20" s="13"/>
      <c r="K20" s="13"/>
      <c r="L20" s="13"/>
      <c r="M20" s="13"/>
      <c r="N20" s="13"/>
    </row>
    <row r="21" spans="1:14" ht="18" customHeight="1" x14ac:dyDescent="0.45">
      <c r="A21" s="167">
        <v>6</v>
      </c>
      <c r="B21" s="169" t="s">
        <v>79</v>
      </c>
      <c r="C21" s="13"/>
      <c r="D21" s="13"/>
      <c r="E21" s="13"/>
      <c r="F21" s="13"/>
      <c r="G21" s="139"/>
      <c r="H21" s="168"/>
      <c r="I21" s="13"/>
      <c r="J21" s="13"/>
      <c r="K21" s="13"/>
      <c r="L21" s="13"/>
      <c r="M21" s="13"/>
      <c r="N21" s="13"/>
    </row>
    <row r="22" spans="1:14" ht="18" customHeight="1" x14ac:dyDescent="0.45">
      <c r="A22" s="167">
        <v>7</v>
      </c>
      <c r="B22" s="169" t="s">
        <v>82</v>
      </c>
      <c r="C22" s="13"/>
      <c r="D22" s="13"/>
      <c r="E22" s="13"/>
      <c r="F22" s="13"/>
      <c r="G22" s="139"/>
      <c r="H22" s="168"/>
      <c r="I22" s="13"/>
      <c r="J22" s="13"/>
      <c r="K22" s="13"/>
      <c r="L22" s="13"/>
      <c r="M22" s="13"/>
      <c r="N22" s="13"/>
    </row>
    <row r="23" spans="1:14" ht="18" customHeight="1" x14ac:dyDescent="0.45">
      <c r="A23" s="167">
        <v>8</v>
      </c>
      <c r="B23" s="169" t="s">
        <v>83</v>
      </c>
      <c r="C23" s="13"/>
      <c r="D23" s="13"/>
      <c r="E23" s="13"/>
      <c r="F23" s="13"/>
      <c r="G23" s="139"/>
      <c r="H23" s="168"/>
      <c r="I23" s="13"/>
      <c r="J23" s="13"/>
      <c r="K23" s="13"/>
      <c r="L23" s="13"/>
      <c r="M23" s="13"/>
      <c r="N23" s="13"/>
    </row>
    <row r="24" spans="1:14" ht="18" customHeight="1" x14ac:dyDescent="0.45">
      <c r="A24" s="167">
        <v>9</v>
      </c>
      <c r="B24" s="169" t="s">
        <v>84</v>
      </c>
      <c r="C24" s="13"/>
      <c r="D24" s="13"/>
      <c r="E24" s="13"/>
      <c r="F24" s="13"/>
      <c r="G24" s="139"/>
      <c r="H24" s="168"/>
      <c r="I24" s="13"/>
      <c r="J24" s="13"/>
      <c r="K24" s="13"/>
      <c r="L24" s="13"/>
      <c r="M24" s="13"/>
      <c r="N24" s="13"/>
    </row>
    <row r="25" spans="1:14" ht="18" customHeight="1" x14ac:dyDescent="0.45">
      <c r="A25" s="167">
        <v>10</v>
      </c>
      <c r="B25" s="169" t="s">
        <v>85</v>
      </c>
      <c r="C25" s="13"/>
      <c r="D25" s="13"/>
      <c r="E25" s="13"/>
      <c r="F25" s="13"/>
      <c r="G25" s="139"/>
      <c r="H25" s="168"/>
      <c r="I25" s="13"/>
      <c r="J25" s="13"/>
      <c r="K25" s="13"/>
      <c r="L25" s="13"/>
      <c r="M25" s="13"/>
      <c r="N25" s="13"/>
    </row>
    <row r="26" spans="1:14" ht="18" customHeight="1" x14ac:dyDescent="0.45">
      <c r="A26" s="167">
        <v>11</v>
      </c>
      <c r="B26" s="169" t="s">
        <v>86</v>
      </c>
      <c r="C26" s="13"/>
      <c r="D26" s="13"/>
      <c r="E26" s="13"/>
      <c r="F26" s="13"/>
      <c r="G26" s="139"/>
      <c r="H26" s="168"/>
      <c r="I26" s="13"/>
      <c r="J26" s="13"/>
      <c r="K26" s="13"/>
      <c r="L26" s="13"/>
      <c r="M26" s="13"/>
      <c r="N26" s="13"/>
    </row>
    <row r="27" spans="1:14" ht="18" customHeight="1" x14ac:dyDescent="0.45">
      <c r="A27" s="167">
        <v>12</v>
      </c>
      <c r="B27" s="169" t="s">
        <v>87</v>
      </c>
      <c r="C27" s="13"/>
      <c r="D27" s="13"/>
      <c r="E27" s="13"/>
      <c r="F27" s="13"/>
      <c r="G27" s="13"/>
      <c r="H27" s="13"/>
      <c r="I27" s="13"/>
      <c r="J27" s="13"/>
      <c r="K27" s="13"/>
      <c r="L27" s="13"/>
      <c r="M27" s="13"/>
      <c r="N27" s="13"/>
    </row>
    <row r="28" spans="1:14" ht="18" customHeight="1" x14ac:dyDescent="0.45">
      <c r="A28" s="167">
        <v>13</v>
      </c>
      <c r="B28" s="169" t="s">
        <v>88</v>
      </c>
      <c r="C28" s="13"/>
      <c r="D28" s="13"/>
      <c r="E28" s="13"/>
      <c r="F28" s="13"/>
      <c r="G28" s="13"/>
      <c r="H28" s="13"/>
      <c r="I28" s="13"/>
      <c r="J28" s="13"/>
      <c r="K28" s="13"/>
      <c r="L28" s="13"/>
      <c r="M28" s="13"/>
      <c r="N28" s="13"/>
    </row>
    <row r="29" spans="1:14" ht="18" customHeight="1" x14ac:dyDescent="0.45">
      <c r="A29" s="167">
        <v>14</v>
      </c>
      <c r="B29" s="169" t="s">
        <v>89</v>
      </c>
      <c r="C29" s="13"/>
      <c r="D29" s="13"/>
      <c r="E29" s="13"/>
      <c r="F29" s="13"/>
      <c r="G29" s="13"/>
      <c r="H29" s="13"/>
      <c r="I29" s="13"/>
      <c r="J29" s="13"/>
      <c r="K29" s="13"/>
      <c r="L29" s="13"/>
      <c r="M29" s="13"/>
      <c r="N29" s="13"/>
    </row>
    <row r="30" spans="1:14" ht="18" customHeight="1" x14ac:dyDescent="0.45">
      <c r="A30" s="167">
        <v>15</v>
      </c>
      <c r="B30" s="169" t="s">
        <v>90</v>
      </c>
      <c r="C30" s="13"/>
      <c r="D30" s="13"/>
      <c r="E30" s="13"/>
      <c r="F30" s="13"/>
      <c r="G30" s="13"/>
      <c r="H30" s="13"/>
      <c r="I30" s="13"/>
      <c r="J30" s="13"/>
      <c r="K30" s="13"/>
      <c r="L30" s="13"/>
      <c r="M30" s="13"/>
      <c r="N30" s="13"/>
    </row>
    <row r="31" spans="1:14" ht="18" customHeight="1" x14ac:dyDescent="0.45">
      <c r="A31" s="167">
        <v>16</v>
      </c>
      <c r="B31" s="169" t="s">
        <v>91</v>
      </c>
      <c r="C31" s="13"/>
      <c r="D31" s="13"/>
      <c r="E31" s="13"/>
      <c r="F31" s="13"/>
      <c r="G31" s="13"/>
      <c r="H31" s="13"/>
      <c r="I31" s="13"/>
      <c r="J31" s="13"/>
      <c r="K31" s="13"/>
      <c r="L31" s="13"/>
      <c r="M31" s="13"/>
      <c r="N31" s="13"/>
    </row>
    <row r="32" spans="1:14" ht="18" customHeight="1" x14ac:dyDescent="0.45">
      <c r="A32" s="167">
        <v>17</v>
      </c>
      <c r="B32" s="169" t="s">
        <v>92</v>
      </c>
      <c r="C32" s="13"/>
      <c r="D32" s="13"/>
      <c r="E32" s="13"/>
      <c r="F32" s="13"/>
      <c r="G32" s="13"/>
      <c r="H32" s="13"/>
      <c r="I32" s="13"/>
      <c r="J32" s="13"/>
      <c r="K32" s="13"/>
      <c r="L32" s="13"/>
      <c r="M32" s="13"/>
      <c r="N32" s="13"/>
    </row>
    <row r="33" spans="1:14" ht="18" customHeight="1" x14ac:dyDescent="0.45">
      <c r="A33" s="167">
        <v>18</v>
      </c>
      <c r="B33" s="169" t="s">
        <v>93</v>
      </c>
      <c r="C33" s="13"/>
      <c r="D33" s="13"/>
      <c r="E33" s="13"/>
      <c r="F33" s="13"/>
      <c r="G33" s="13"/>
      <c r="H33" s="13"/>
      <c r="I33" s="13"/>
      <c r="J33" s="13"/>
      <c r="K33" s="13"/>
      <c r="L33" s="13"/>
      <c r="M33" s="13"/>
      <c r="N33" s="13"/>
    </row>
    <row r="34" spans="1:14" ht="18" customHeight="1" x14ac:dyDescent="0.45">
      <c r="A34" s="167">
        <v>19</v>
      </c>
      <c r="B34" s="169" t="s">
        <v>94</v>
      </c>
      <c r="C34" s="13"/>
      <c r="D34" s="13"/>
      <c r="E34" s="13"/>
      <c r="F34" s="13"/>
      <c r="G34" s="13"/>
      <c r="H34" s="13"/>
      <c r="I34" s="13"/>
      <c r="J34" s="13"/>
      <c r="K34" s="13"/>
      <c r="L34" s="13"/>
      <c r="M34" s="13"/>
      <c r="N34" s="13"/>
    </row>
    <row r="35" spans="1:14" ht="18" customHeight="1" x14ac:dyDescent="0.45">
      <c r="A35" s="167">
        <v>20</v>
      </c>
      <c r="B35" s="169" t="s">
        <v>95</v>
      </c>
      <c r="C35" s="13"/>
      <c r="D35" s="13"/>
      <c r="E35" s="13"/>
      <c r="F35" s="13"/>
      <c r="G35" s="13"/>
      <c r="H35" s="13"/>
      <c r="I35" s="13"/>
      <c r="J35" s="13"/>
      <c r="K35" s="13"/>
      <c r="L35" s="13"/>
      <c r="M35" s="13"/>
      <c r="N35" s="13"/>
    </row>
    <row r="36" spans="1:14" ht="18" customHeight="1" x14ac:dyDescent="0.45">
      <c r="A36" s="167">
        <v>21</v>
      </c>
      <c r="B36" s="169" t="s">
        <v>96</v>
      </c>
      <c r="C36" s="13"/>
      <c r="D36" s="13"/>
      <c r="E36" s="13"/>
      <c r="F36" s="13"/>
      <c r="G36" s="13"/>
      <c r="H36" s="13"/>
      <c r="I36" s="13"/>
      <c r="J36" s="13"/>
      <c r="K36" s="13"/>
      <c r="L36" s="13"/>
      <c r="M36" s="13"/>
      <c r="N36" s="13"/>
    </row>
    <row r="37" spans="1:14" ht="18" customHeight="1" x14ac:dyDescent="0.45">
      <c r="A37" s="167">
        <v>22</v>
      </c>
      <c r="B37" s="169" t="s">
        <v>97</v>
      </c>
      <c r="C37" s="13"/>
      <c r="D37" s="13"/>
      <c r="E37" s="13"/>
      <c r="F37" s="13"/>
      <c r="G37" s="13"/>
      <c r="H37" s="13"/>
      <c r="I37" s="13"/>
      <c r="J37" s="13"/>
      <c r="K37" s="13"/>
      <c r="L37" s="13"/>
      <c r="M37" s="13"/>
      <c r="N37" s="13"/>
    </row>
    <row r="38" spans="1:14" ht="18" customHeight="1" x14ac:dyDescent="0.45">
      <c r="A38" s="167">
        <v>23</v>
      </c>
      <c r="B38" s="169" t="s">
        <v>98</v>
      </c>
      <c r="C38" s="13"/>
      <c r="D38" s="13"/>
      <c r="E38" s="13"/>
      <c r="F38" s="13"/>
      <c r="G38" s="13"/>
      <c r="H38" s="13"/>
      <c r="I38" s="13"/>
      <c r="J38" s="13"/>
      <c r="K38" s="13"/>
      <c r="L38" s="13"/>
      <c r="M38" s="13"/>
      <c r="N38" s="13"/>
    </row>
  </sheetData>
  <sheetProtection algorithmName="SHA-512" hashValue="y6LhXZrICtLo9wLZ4LcR7mnwsX+jz8JAS04ZJlkK1UBVAGzWojAiiAK03JiUXrytPOVBkcmVh69MzH9inzN6ow==" saltValue="f3iXsPg6vM1WQfTIvog39Q==" spinCount="100000" sheet="1" objects="1" scenarios="1"/>
  <dataConsolidate>
    <dataRefs count="1">
      <dataRef ref="H15:H30" sheet="MES A COMPROBAR FED" r:id="rId1"/>
    </dataRefs>
  </dataConsolidate>
  <mergeCells count="8">
    <mergeCell ref="A6:L6"/>
    <mergeCell ref="A7:L7"/>
    <mergeCell ref="M9:N9"/>
    <mergeCell ref="A9:B9"/>
    <mergeCell ref="C9:D9"/>
    <mergeCell ref="F9:G9"/>
    <mergeCell ref="H9:I9"/>
    <mergeCell ref="K9:L9"/>
  </mergeCells>
  <dataValidations count="3">
    <dataValidation type="list" allowBlank="1" showInputMessage="1" showErrorMessage="1" sqref="M9:N9" xr:uid="{00000000-0002-0000-0300-000002000000}">
      <formula1>$I$16:$I$19</formula1>
    </dataValidation>
    <dataValidation type="list" allowBlank="1" sqref="D3" xr:uid="{00000000-0002-0000-0300-000001000000}">
      <formula1>$X$4:$X$21</formula1>
    </dataValidation>
    <dataValidation type="list" allowBlank="1" sqref="C9:D9" xr:uid="{00000000-0002-0000-0300-000000000000}">
      <formula1>$B$16:$B$38</formula1>
    </dataValidation>
  </dataValidations>
  <pageMargins left="0.7" right="0.7" top="0.75" bottom="0.75" header="0.3" footer="0.3"/>
  <pageSetup scale="60" orientation="portrait" r:id="rId2"/>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235B4E"/>
  </sheetPr>
  <dimension ref="A1:AE34"/>
  <sheetViews>
    <sheetView showGridLines="0" zoomScale="80" zoomScaleNormal="80" zoomScaleSheetLayoutView="70" workbookViewId="0">
      <selection activeCell="K15" sqref="K15"/>
    </sheetView>
  </sheetViews>
  <sheetFormatPr baseColWidth="10" defaultColWidth="11.42578125" defaultRowHeight="19.5" x14ac:dyDescent="0.45"/>
  <cols>
    <col min="1" max="1" width="3.85546875" style="17" customWidth="1"/>
    <col min="2" max="2" width="23.85546875" style="17" customWidth="1"/>
    <col min="3" max="3" width="10" style="17" customWidth="1"/>
    <col min="4" max="6" width="16.7109375" style="17" customWidth="1"/>
    <col min="7" max="7" width="19" style="17" bestFit="1" customWidth="1"/>
    <col min="8" max="8" width="7" style="17" bestFit="1" customWidth="1"/>
    <col min="9" max="9" width="4.42578125" style="17" customWidth="1"/>
    <col min="10" max="10" width="20.5703125" style="17" customWidth="1"/>
    <col min="11" max="11" width="11.5703125" style="17" bestFit="1" customWidth="1"/>
    <col min="12" max="12" width="24.140625" style="17" customWidth="1"/>
    <col min="13" max="13" width="12.7109375" style="17" customWidth="1"/>
    <col min="14" max="15" width="18.85546875" style="17" customWidth="1"/>
    <col min="16" max="16" width="24.28515625" style="17" customWidth="1"/>
    <col min="17" max="27" width="11.42578125" style="17"/>
    <col min="28" max="40" width="0" style="17" hidden="1" customWidth="1"/>
    <col min="41" max="16384" width="11.42578125" style="17"/>
  </cols>
  <sheetData>
    <row r="1" spans="1:31" s="28" customFormat="1" ht="90.75" customHeight="1" x14ac:dyDescent="0.45">
      <c r="A1" s="26"/>
      <c r="B1" s="26"/>
      <c r="C1" s="26"/>
      <c r="D1" s="26"/>
      <c r="E1" s="26"/>
      <c r="F1" s="27"/>
      <c r="G1" s="27"/>
      <c r="H1" s="27"/>
      <c r="I1" s="27"/>
      <c r="J1" s="27"/>
      <c r="K1" s="27"/>
      <c r="L1" s="27"/>
      <c r="M1" s="27"/>
      <c r="N1" s="27"/>
      <c r="O1" s="27"/>
      <c r="P1" s="27"/>
      <c r="Q1" s="13"/>
      <c r="R1" s="19"/>
      <c r="S1" s="19"/>
      <c r="T1" s="19"/>
      <c r="U1" s="19"/>
      <c r="Z1" s="29"/>
      <c r="AA1" s="29"/>
    </row>
    <row r="2" spans="1:31" s="28" customFormat="1" ht="24" customHeight="1" x14ac:dyDescent="0.45">
      <c r="D2" s="297" t="s">
        <v>304</v>
      </c>
      <c r="E2" s="297"/>
      <c r="F2" s="297"/>
      <c r="G2" s="297"/>
      <c r="H2" s="297"/>
      <c r="I2" s="297"/>
      <c r="J2" s="297"/>
      <c r="K2" s="297"/>
      <c r="L2" s="297"/>
      <c r="M2" s="297"/>
      <c r="N2" s="297"/>
      <c r="O2" s="230"/>
      <c r="P2" s="31"/>
      <c r="Q2" s="13"/>
      <c r="R2" s="19"/>
      <c r="S2" s="19"/>
      <c r="T2" s="19"/>
      <c r="U2" s="19"/>
      <c r="Z2" s="29"/>
      <c r="AA2" s="29"/>
      <c r="AB2" s="29"/>
      <c r="AC2" s="29"/>
    </row>
    <row r="3" spans="1:31" s="28" customFormat="1" ht="9" customHeight="1" x14ac:dyDescent="0.45">
      <c r="E3" s="30"/>
      <c r="F3" s="31"/>
      <c r="G3" s="31"/>
      <c r="H3" s="31"/>
      <c r="I3" s="31"/>
      <c r="J3" s="31"/>
      <c r="K3" s="31"/>
      <c r="L3" s="31"/>
      <c r="M3" s="31"/>
      <c r="N3" s="31"/>
      <c r="O3" s="31"/>
      <c r="P3" s="31"/>
      <c r="Q3" s="13"/>
      <c r="R3" s="19"/>
      <c r="S3" s="19"/>
      <c r="T3" s="19"/>
      <c r="U3" s="19"/>
      <c r="Z3" s="29"/>
      <c r="AA3" s="29"/>
      <c r="AB3" s="29"/>
      <c r="AC3" s="29"/>
    </row>
    <row r="4" spans="1:31" s="28" customFormat="1" ht="59.25" customHeight="1" x14ac:dyDescent="0.45">
      <c r="B4" s="320" t="s">
        <v>306</v>
      </c>
      <c r="C4" s="320"/>
      <c r="D4" s="320"/>
      <c r="E4" s="320"/>
      <c r="F4" s="320"/>
      <c r="G4" s="320"/>
      <c r="H4" s="320"/>
      <c r="I4" s="320"/>
      <c r="J4" s="320"/>
      <c r="K4" s="320"/>
      <c r="L4" s="320"/>
      <c r="M4" s="320"/>
      <c r="N4" s="320"/>
      <c r="O4" s="320"/>
      <c r="P4" s="320"/>
      <c r="Q4" s="13"/>
      <c r="R4" s="19"/>
      <c r="S4" s="19"/>
      <c r="T4" s="19"/>
      <c r="U4" s="19"/>
      <c r="Z4" s="29"/>
      <c r="AA4" s="29"/>
      <c r="AB4" s="29"/>
      <c r="AC4" s="29"/>
    </row>
    <row r="5" spans="1:31" ht="24" x14ac:dyDescent="0.45">
      <c r="B5" s="111" t="s">
        <v>297</v>
      </c>
      <c r="C5" s="110"/>
      <c r="D5" s="106"/>
      <c r="E5" s="13"/>
      <c r="F5" s="24"/>
      <c r="G5" s="107"/>
      <c r="H5" s="13"/>
      <c r="I5" s="13"/>
      <c r="J5" s="13"/>
      <c r="K5" s="13"/>
      <c r="L5" s="24"/>
      <c r="M5" s="108"/>
      <c r="N5" s="108"/>
      <c r="O5" s="108"/>
      <c r="P5" s="108"/>
      <c r="Q5" s="13"/>
      <c r="R5" s="13"/>
      <c r="S5" s="13"/>
      <c r="T5" s="13"/>
      <c r="U5" s="13"/>
    </row>
    <row r="6" spans="1:31" ht="17.25" customHeight="1" x14ac:dyDescent="0.45">
      <c r="B6" s="233" t="s">
        <v>298</v>
      </c>
      <c r="C6" s="233"/>
      <c r="D6" s="233"/>
      <c r="E6" s="13"/>
      <c r="F6" s="13"/>
      <c r="J6" s="13"/>
      <c r="K6" s="13"/>
      <c r="L6" s="13"/>
      <c r="M6" s="13"/>
      <c r="N6" s="13"/>
      <c r="O6" s="13"/>
      <c r="P6" s="13"/>
      <c r="Q6" s="13"/>
      <c r="R6" s="13"/>
      <c r="S6" s="13"/>
      <c r="T6" s="13"/>
      <c r="U6" s="13"/>
      <c r="AB6" s="29">
        <v>9</v>
      </c>
      <c r="AC6" s="32" t="s">
        <v>79</v>
      </c>
      <c r="AD6" s="28">
        <v>9</v>
      </c>
      <c r="AE6" s="33">
        <v>44440</v>
      </c>
    </row>
    <row r="8" spans="1:31" ht="24.75" thickBot="1" x14ac:dyDescent="0.5">
      <c r="A8" s="23"/>
      <c r="B8" s="105" t="s">
        <v>68</v>
      </c>
      <c r="C8" s="298" t="str">
        <f>'MES A COMPROBAR EST'!C9:D9</f>
        <v>Colima</v>
      </c>
      <c r="D8" s="298"/>
      <c r="E8" s="247"/>
      <c r="G8" s="246" t="s">
        <v>69</v>
      </c>
      <c r="H8" s="298">
        <f>'MES A COMPROBAR EST'!H9</f>
        <v>2026</v>
      </c>
      <c r="I8" s="298"/>
      <c r="J8" s="298"/>
      <c r="K8" s="247"/>
      <c r="N8" s="246" t="s">
        <v>315</v>
      </c>
      <c r="O8" s="322" t="str">
        <f>'MES A COMPROBAR EST'!M9</f>
        <v xml:space="preserve">Enero-Marzo </v>
      </c>
      <c r="P8" s="322"/>
      <c r="Q8" s="13"/>
      <c r="R8" s="13"/>
      <c r="S8" s="13"/>
      <c r="T8" s="13"/>
      <c r="U8" s="13"/>
    </row>
    <row r="9" spans="1:31" customFormat="1" ht="17.25" customHeight="1" x14ac:dyDescent="0.25"/>
    <row r="10" spans="1:31" ht="25.5" customHeight="1" x14ac:dyDescent="0.45">
      <c r="A10" s="13"/>
      <c r="B10" s="231" t="s">
        <v>103</v>
      </c>
      <c r="C10" s="321" t="s">
        <v>104</v>
      </c>
      <c r="D10" s="321"/>
      <c r="E10" s="321"/>
      <c r="F10" s="321"/>
      <c r="G10" s="232" t="s">
        <v>105</v>
      </c>
      <c r="H10" s="321" t="s">
        <v>106</v>
      </c>
      <c r="I10" s="321"/>
      <c r="J10" s="232" t="s">
        <v>313</v>
      </c>
      <c r="K10" s="232" t="s">
        <v>106</v>
      </c>
      <c r="L10" s="232" t="s">
        <v>314</v>
      </c>
      <c r="M10" s="232" t="s">
        <v>106</v>
      </c>
      <c r="N10" s="232" t="s">
        <v>107</v>
      </c>
      <c r="O10" s="232" t="s">
        <v>106</v>
      </c>
      <c r="P10" s="232" t="s">
        <v>108</v>
      </c>
      <c r="Q10" s="13"/>
      <c r="R10" s="13"/>
      <c r="S10" s="13"/>
      <c r="T10" s="13"/>
      <c r="U10" s="13"/>
      <c r="AB10" s="180">
        <v>10</v>
      </c>
      <c r="AC10" s="181" t="s">
        <v>80</v>
      </c>
      <c r="AD10" s="179">
        <v>10</v>
      </c>
      <c r="AE10" s="182">
        <v>44470</v>
      </c>
    </row>
    <row r="11" spans="1:31" ht="30" customHeight="1" x14ac:dyDescent="0.45">
      <c r="A11" s="13"/>
      <c r="B11" s="313" t="s">
        <v>111</v>
      </c>
      <c r="C11" s="316">
        <v>1</v>
      </c>
      <c r="D11" s="305" t="s">
        <v>109</v>
      </c>
      <c r="E11" s="306"/>
      <c r="F11" s="307"/>
      <c r="G11" s="234">
        <f>+'Anexo 8CAE'!D30</f>
        <v>0</v>
      </c>
      <c r="H11" s="311" t="e">
        <f>(G11/$G$15)*100</f>
        <v>#DIV/0!</v>
      </c>
      <c r="I11" s="312"/>
      <c r="J11" s="252">
        <v>0</v>
      </c>
      <c r="K11" s="235" t="e">
        <f t="array" ref="K11">(J11/$J$15)*100</f>
        <v>#DIV/0!</v>
      </c>
      <c r="L11" s="236">
        <f>+'Anexo 8CAE'!E30</f>
        <v>0</v>
      </c>
      <c r="M11" s="237" t="e">
        <f>((L11/$L$15)*100)</f>
        <v>#DIV/0!</v>
      </c>
      <c r="N11" s="248">
        <v>0</v>
      </c>
      <c r="O11" s="237" t="e">
        <f t="array" ref="O11">((N11/$N$15)*100)</f>
        <v>#DIV/0!</v>
      </c>
      <c r="P11" s="234">
        <f>+G11-L11-N11</f>
        <v>0</v>
      </c>
      <c r="Q11" s="13"/>
      <c r="R11" s="13"/>
      <c r="S11" s="13"/>
      <c r="T11" s="13"/>
      <c r="U11" s="13"/>
      <c r="AB11" s="180">
        <v>11</v>
      </c>
      <c r="AC11" s="181" t="s">
        <v>81</v>
      </c>
      <c r="AD11" s="179">
        <v>11</v>
      </c>
      <c r="AE11" s="182">
        <v>44501</v>
      </c>
    </row>
    <row r="12" spans="1:31" ht="30" customHeight="1" x14ac:dyDescent="0.45">
      <c r="A12" s="13"/>
      <c r="B12" s="314"/>
      <c r="C12" s="317"/>
      <c r="D12" s="308" t="s">
        <v>110</v>
      </c>
      <c r="E12" s="309"/>
      <c r="F12" s="310"/>
      <c r="G12" s="234">
        <f>+'Anexo 8CAE'!D51</f>
        <v>0</v>
      </c>
      <c r="H12" s="311" t="e">
        <f>(G12/$G$15)*100</f>
        <v>#DIV/0!</v>
      </c>
      <c r="I12" s="312"/>
      <c r="J12" s="252">
        <v>0</v>
      </c>
      <c r="K12" s="235" t="e">
        <f>(J12/$J$15)*100</f>
        <v>#DIV/0!</v>
      </c>
      <c r="L12" s="236">
        <f>+'Anexo 8CAE'!E51</f>
        <v>0</v>
      </c>
      <c r="M12" s="237" t="e">
        <f t="shared" ref="M12:M14" si="0">((L12/$L$15)*100)</f>
        <v>#DIV/0!</v>
      </c>
      <c r="N12" s="248">
        <v>0</v>
      </c>
      <c r="O12" s="236" t="e">
        <f t="array" ref="O12">((N12/$N$15)*100)</f>
        <v>#DIV/0!</v>
      </c>
      <c r="P12" s="234">
        <f t="shared" ref="P12:P14" si="1">+G12-L12-N12</f>
        <v>0</v>
      </c>
      <c r="Q12" s="13"/>
      <c r="R12" s="13"/>
      <c r="S12" s="13"/>
      <c r="T12" s="13"/>
      <c r="U12" s="13"/>
      <c r="AB12" s="180">
        <v>11</v>
      </c>
      <c r="AC12" s="181" t="s">
        <v>81</v>
      </c>
      <c r="AD12" s="179">
        <v>11</v>
      </c>
      <c r="AE12" s="182">
        <v>44501</v>
      </c>
    </row>
    <row r="13" spans="1:31" ht="65.25" customHeight="1" x14ac:dyDescent="0.45">
      <c r="A13" s="13"/>
      <c r="B13" s="314"/>
      <c r="C13" s="238">
        <v>2</v>
      </c>
      <c r="D13" s="299" t="s">
        <v>100</v>
      </c>
      <c r="E13" s="300"/>
      <c r="F13" s="301"/>
      <c r="G13" s="239">
        <f>+' Anexo 9CAE'!D38</f>
        <v>0</v>
      </c>
      <c r="H13" s="302" t="e">
        <f>(G13/$G$15)*100</f>
        <v>#DIV/0!</v>
      </c>
      <c r="I13" s="303"/>
      <c r="J13" s="253">
        <v>0</v>
      </c>
      <c r="K13" s="240" t="e">
        <f t="array" ref="K13">(J13/$J$15)*100</f>
        <v>#DIV/0!</v>
      </c>
      <c r="L13" s="239">
        <f>+' Anexo 9CAE'!E38</f>
        <v>0</v>
      </c>
      <c r="M13" s="241" t="e">
        <f t="shared" si="0"/>
        <v>#DIV/0!</v>
      </c>
      <c r="N13" s="249">
        <v>0</v>
      </c>
      <c r="O13" s="239" t="e">
        <f t="array" ref="O13">((N13/$N$15)*100)</f>
        <v>#DIV/0!</v>
      </c>
      <c r="P13" s="239">
        <f t="shared" si="1"/>
        <v>0</v>
      </c>
      <c r="Q13" s="13"/>
      <c r="R13" s="13"/>
      <c r="S13" s="13"/>
      <c r="T13" s="13"/>
      <c r="U13" s="13"/>
      <c r="AB13" s="180">
        <v>25</v>
      </c>
      <c r="AC13" s="181" t="s">
        <v>92</v>
      </c>
      <c r="AD13" s="179"/>
      <c r="AE13" s="182"/>
    </row>
    <row r="14" spans="1:31" ht="42" customHeight="1" x14ac:dyDescent="0.45">
      <c r="A14" s="13"/>
      <c r="B14" s="315"/>
      <c r="C14" s="242">
        <v>3</v>
      </c>
      <c r="D14" s="308" t="s">
        <v>101</v>
      </c>
      <c r="E14" s="309"/>
      <c r="F14" s="310"/>
      <c r="G14" s="234">
        <f>+'Anexo 10CAE'!C103</f>
        <v>0</v>
      </c>
      <c r="H14" s="311" t="e">
        <f>(G14/$G$15)*100</f>
        <v>#DIV/0!</v>
      </c>
      <c r="I14" s="312"/>
      <c r="J14" s="252">
        <v>0</v>
      </c>
      <c r="K14" s="235" t="e">
        <f t="array" ref="K14">(J14/$J$15)*100</f>
        <v>#DIV/0!</v>
      </c>
      <c r="L14" s="234">
        <f>+'Anexo 10CAE'!D103</f>
        <v>0</v>
      </c>
      <c r="M14" s="237" t="e">
        <f t="shared" si="0"/>
        <v>#DIV/0!</v>
      </c>
      <c r="N14" s="250">
        <v>0</v>
      </c>
      <c r="O14" s="234" t="e">
        <f t="array" ref="O14">((N14/$N$15)*100)</f>
        <v>#DIV/0!</v>
      </c>
      <c r="P14" s="234">
        <f t="shared" si="1"/>
        <v>0</v>
      </c>
      <c r="Q14" s="13"/>
      <c r="R14" s="13"/>
      <c r="S14" s="13"/>
      <c r="T14" s="13"/>
      <c r="U14" s="13"/>
      <c r="AB14" s="180">
        <v>26</v>
      </c>
      <c r="AC14" s="181" t="s">
        <v>93</v>
      </c>
      <c r="AD14" s="179"/>
      <c r="AE14" s="182"/>
    </row>
    <row r="15" spans="1:31" ht="24.75" customHeight="1" x14ac:dyDescent="0.45">
      <c r="A15" s="13"/>
      <c r="B15" s="318" t="s">
        <v>112</v>
      </c>
      <c r="C15" s="318"/>
      <c r="D15" s="318"/>
      <c r="E15" s="318"/>
      <c r="F15" s="318"/>
      <c r="G15" s="243">
        <f>SUM(G11:G14)</f>
        <v>0</v>
      </c>
      <c r="H15" s="319" t="e">
        <f>SUM(H11:I14)</f>
        <v>#DIV/0!</v>
      </c>
      <c r="I15" s="319"/>
      <c r="J15" s="245">
        <f t="shared" ref="J15:P15" si="2">SUM(J11:J14)</f>
        <v>0</v>
      </c>
      <c r="K15" s="245" t="e">
        <f t="shared" si="2"/>
        <v>#DIV/0!</v>
      </c>
      <c r="L15" s="243">
        <f t="shared" si="2"/>
        <v>0</v>
      </c>
      <c r="M15" s="244" t="e">
        <f t="shared" si="2"/>
        <v>#DIV/0!</v>
      </c>
      <c r="N15" s="243">
        <f t="shared" si="2"/>
        <v>0</v>
      </c>
      <c r="O15" s="243" t="e">
        <f t="shared" si="2"/>
        <v>#DIV/0!</v>
      </c>
      <c r="P15" s="243">
        <f t="shared" si="2"/>
        <v>0</v>
      </c>
      <c r="Q15" s="13"/>
      <c r="R15" s="13"/>
      <c r="S15" s="13"/>
      <c r="T15" s="13"/>
      <c r="U15" s="13"/>
      <c r="AB15" s="180">
        <v>27</v>
      </c>
      <c r="AC15" s="181" t="s">
        <v>94</v>
      </c>
      <c r="AD15" s="179"/>
      <c r="AE15" s="182"/>
    </row>
    <row r="16" spans="1:31" ht="60" customHeight="1" x14ac:dyDescent="0.45">
      <c r="A16" s="13"/>
      <c r="B16" s="304" t="s">
        <v>301</v>
      </c>
      <c r="C16" s="304"/>
      <c r="D16" s="304"/>
      <c r="E16" s="304"/>
      <c r="F16" s="304"/>
      <c r="G16" s="304"/>
      <c r="H16" s="304"/>
      <c r="I16" s="304"/>
      <c r="J16" s="304"/>
      <c r="K16" s="304"/>
      <c r="L16" s="304"/>
      <c r="M16" s="304"/>
      <c r="N16" s="304"/>
      <c r="O16" s="304"/>
      <c r="P16" s="304"/>
      <c r="Q16" s="13"/>
      <c r="R16" s="13"/>
      <c r="S16" s="13"/>
      <c r="T16" s="13"/>
      <c r="U16" s="13"/>
      <c r="AB16" s="29"/>
      <c r="AC16" s="34"/>
      <c r="AD16" s="28"/>
      <c r="AE16" s="33"/>
    </row>
    <row r="17" spans="1:21" x14ac:dyDescent="0.45">
      <c r="A17" s="13"/>
      <c r="B17" s="13"/>
      <c r="C17" s="13"/>
      <c r="D17" s="13"/>
      <c r="E17" s="13"/>
      <c r="F17" s="13"/>
      <c r="I17" s="36"/>
      <c r="J17" s="36"/>
      <c r="K17" s="36"/>
      <c r="L17" s="36"/>
      <c r="M17" s="35"/>
      <c r="N17" s="35"/>
      <c r="O17" s="35"/>
      <c r="P17" s="35"/>
      <c r="Q17" s="13"/>
      <c r="R17" s="13"/>
      <c r="S17" s="13"/>
      <c r="T17" s="13"/>
      <c r="U17" s="13"/>
    </row>
    <row r="18" spans="1:21" x14ac:dyDescent="0.45">
      <c r="A18" s="13"/>
      <c r="B18" s="13"/>
      <c r="C18" s="13"/>
      <c r="D18" s="13"/>
      <c r="E18" s="13"/>
      <c r="F18" s="13"/>
      <c r="I18" s="36"/>
      <c r="J18" s="36"/>
      <c r="K18" s="36"/>
      <c r="L18" s="36"/>
      <c r="M18" s="35"/>
      <c r="N18" s="35"/>
      <c r="O18" s="35"/>
      <c r="P18" s="35"/>
      <c r="Q18" s="13"/>
      <c r="R18" s="13"/>
      <c r="S18" s="13"/>
      <c r="T18" s="13"/>
      <c r="U18" s="13"/>
    </row>
    <row r="19" spans="1:21" x14ac:dyDescent="0.45">
      <c r="A19" s="13"/>
      <c r="B19" s="13"/>
      <c r="C19" s="13"/>
      <c r="D19" s="13"/>
      <c r="E19" s="13"/>
      <c r="F19" s="13"/>
      <c r="I19" s="36"/>
      <c r="J19" s="36"/>
      <c r="K19" s="36"/>
      <c r="L19" s="36"/>
      <c r="M19" s="35"/>
      <c r="N19" s="35"/>
      <c r="O19" s="35"/>
      <c r="P19" s="35"/>
      <c r="Q19" s="13"/>
      <c r="R19" s="13"/>
      <c r="S19" s="13"/>
      <c r="T19" s="13"/>
      <c r="U19" s="13"/>
    </row>
    <row r="20" spans="1:21" x14ac:dyDescent="0.45">
      <c r="A20" s="13"/>
      <c r="B20" s="13"/>
      <c r="C20" s="13"/>
      <c r="D20" s="13"/>
      <c r="E20" s="13"/>
      <c r="F20" s="13"/>
      <c r="I20" s="36"/>
      <c r="J20" s="36"/>
      <c r="K20" s="36"/>
      <c r="L20" s="36"/>
      <c r="M20" s="35"/>
      <c r="N20" s="35"/>
      <c r="O20" s="35"/>
      <c r="P20" s="35"/>
      <c r="Q20" s="13"/>
      <c r="R20" s="13"/>
      <c r="S20" s="13"/>
      <c r="T20" s="13"/>
      <c r="U20" s="13"/>
    </row>
    <row r="21" spans="1:21" x14ac:dyDescent="0.45">
      <c r="A21" s="13"/>
      <c r="B21" s="13"/>
      <c r="C21" s="13"/>
      <c r="D21" s="13"/>
      <c r="E21" s="13"/>
      <c r="F21" s="13"/>
      <c r="I21" s="36"/>
      <c r="J21" s="36"/>
      <c r="K21" s="36"/>
      <c r="L21" s="36"/>
      <c r="M21" s="36"/>
      <c r="N21" s="36"/>
      <c r="O21" s="36"/>
      <c r="P21" s="36"/>
      <c r="Q21" s="36"/>
      <c r="R21" s="13"/>
      <c r="S21" s="13"/>
      <c r="T21" s="13"/>
      <c r="U21" s="13"/>
    </row>
    <row r="22" spans="1:21" x14ac:dyDescent="0.45">
      <c r="A22" s="13"/>
      <c r="B22" s="13"/>
      <c r="C22" s="13"/>
      <c r="D22" s="13"/>
      <c r="E22" s="13"/>
      <c r="F22" s="13"/>
      <c r="G22" s="13"/>
      <c r="H22" s="13"/>
      <c r="I22" s="13"/>
      <c r="J22" s="13"/>
      <c r="K22" s="13"/>
      <c r="L22" s="13"/>
      <c r="M22" s="13"/>
      <c r="N22" s="13"/>
      <c r="O22" s="13"/>
      <c r="P22" s="13"/>
      <c r="Q22" s="13"/>
      <c r="R22" s="13"/>
      <c r="S22" s="13"/>
      <c r="T22" s="13"/>
      <c r="U22" s="13"/>
    </row>
    <row r="23" spans="1:21" ht="20.25" thickBot="1" x14ac:dyDescent="0.5">
      <c r="C23" s="81"/>
      <c r="D23" s="81"/>
      <c r="E23" s="81"/>
      <c r="F23" s="81"/>
      <c r="G23" s="14"/>
      <c r="H23" s="88"/>
      <c r="I23" s="88"/>
      <c r="J23" s="88"/>
      <c r="K23" s="88"/>
      <c r="L23" s="88"/>
    </row>
    <row r="24" spans="1:21" ht="33" customHeight="1" x14ac:dyDescent="0.45">
      <c r="C24" s="293" t="str">
        <f>'Detalle AE'!D13</f>
        <v>Nombre</v>
      </c>
      <c r="D24" s="294"/>
      <c r="E24" s="294"/>
      <c r="F24" s="294"/>
      <c r="G24" s="35"/>
      <c r="H24" s="296" t="str">
        <f>'Detalle AE'!D15</f>
        <v>Nombre</v>
      </c>
      <c r="I24" s="295"/>
      <c r="J24" s="295"/>
      <c r="K24" s="295"/>
      <c r="L24" s="295"/>
    </row>
    <row r="25" spans="1:21" ht="30" customHeight="1" x14ac:dyDescent="0.45">
      <c r="C25" s="295" t="str">
        <f>'Detalle AE'!D12</f>
        <v>Titular de la Dirección Administrativa de los Servicios  Estatales de Salud o equivalente en la Entidad Federativa</v>
      </c>
      <c r="D25" s="295"/>
      <c r="E25" s="295"/>
      <c r="F25" s="295"/>
      <c r="G25" s="35"/>
      <c r="H25" s="295" t="str">
        <f>'Detalle AE'!D14</f>
        <v>Titular de los Servicios Estatales de Salud o equivalente en la Entidad Federativa</v>
      </c>
      <c r="I25" s="295"/>
      <c r="J25" s="295"/>
      <c r="K25" s="295"/>
      <c r="L25" s="295"/>
    </row>
    <row r="26" spans="1:21" x14ac:dyDescent="0.45">
      <c r="B26" s="14"/>
    </row>
    <row r="27" spans="1:21" x14ac:dyDescent="0.45">
      <c r="E27" s="89"/>
    </row>
    <row r="28" spans="1:21" x14ac:dyDescent="0.45">
      <c r="E28" s="35"/>
    </row>
    <row r="30" spans="1:21" x14ac:dyDescent="0.45">
      <c r="B30" s="82"/>
    </row>
    <row r="32" spans="1:21" x14ac:dyDescent="0.45">
      <c r="E32" s="89"/>
    </row>
    <row r="33" spans="5:5" x14ac:dyDescent="0.45">
      <c r="E33" s="35"/>
    </row>
    <row r="34" spans="5:5" x14ac:dyDescent="0.45">
      <c r="E34" s="35"/>
    </row>
  </sheetData>
  <sheetProtection algorithmName="SHA-512" hashValue="/YESio322wdEv4+vDUcf1QEe2gkLWyOEPKvKugkx4WRWyGzU6ww7Af067v6nKKNT3H9irQzfsnlIuCagkiX4PQ==" saltValue="Y3S7XLmz31YHd6DJn3rwTQ==" spinCount="100000" sheet="1" formatCells="0" formatColumns="0" formatRows="0"/>
  <mergeCells count="24">
    <mergeCell ref="B15:F15"/>
    <mergeCell ref="H15:I15"/>
    <mergeCell ref="H14:I14"/>
    <mergeCell ref="D14:F14"/>
    <mergeCell ref="B4:P4"/>
    <mergeCell ref="C10:F10"/>
    <mergeCell ref="H10:I10"/>
    <mergeCell ref="O8:P8"/>
    <mergeCell ref="C24:F24"/>
    <mergeCell ref="C25:F25"/>
    <mergeCell ref="H24:L24"/>
    <mergeCell ref="H25:L25"/>
    <mergeCell ref="D2:N2"/>
    <mergeCell ref="C8:D8"/>
    <mergeCell ref="D13:F13"/>
    <mergeCell ref="H13:I13"/>
    <mergeCell ref="H8:J8"/>
    <mergeCell ref="B16:P16"/>
    <mergeCell ref="D11:F11"/>
    <mergeCell ref="D12:F12"/>
    <mergeCell ref="H12:I12"/>
    <mergeCell ref="B11:B14"/>
    <mergeCell ref="C11:C12"/>
    <mergeCell ref="H11:I11"/>
  </mergeCells>
  <printOptions horizontalCentered="1"/>
  <pageMargins left="0.51181102362204722" right="0.51181102362204722" top="0" bottom="0" header="0" footer="0.11811023622047245"/>
  <pageSetup scale="50" fitToWidth="0" fitToHeight="0" orientation="landscape" r:id="rId1"/>
  <ignoredErrors>
    <ignoredError sqref="I14 I11 I12 I13" evalError="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6F7271"/>
  </sheetPr>
  <dimension ref="A1:W64"/>
  <sheetViews>
    <sheetView showGridLines="0" view="pageBreakPreview" topLeftCell="A44" zoomScale="77" zoomScaleNormal="40" zoomScaleSheetLayoutView="77" workbookViewId="0">
      <selection activeCell="G51" sqref="G51"/>
    </sheetView>
  </sheetViews>
  <sheetFormatPr baseColWidth="10" defaultColWidth="11.42578125" defaultRowHeight="21.95" customHeight="1" x14ac:dyDescent="0.45"/>
  <cols>
    <col min="1" max="1" width="25" style="17" customWidth="1"/>
    <col min="2" max="2" width="11.5703125" style="17" customWidth="1"/>
    <col min="3" max="3" width="45.7109375" style="36" customWidth="1"/>
    <col min="4" max="4" width="25.140625" style="17" customWidth="1"/>
    <col min="5" max="21" width="22.7109375" style="17" customWidth="1"/>
    <col min="22" max="16384" width="11.42578125" style="17"/>
  </cols>
  <sheetData>
    <row r="1" spans="1:23" s="28" customFormat="1" ht="21.95" customHeight="1" x14ac:dyDescent="0.4">
      <c r="A1" s="19"/>
      <c r="B1" s="37"/>
      <c r="C1" s="37"/>
      <c r="D1" s="37"/>
      <c r="E1" s="37"/>
      <c r="F1" s="37"/>
      <c r="G1" s="19"/>
      <c r="H1" s="19"/>
      <c r="I1" s="19"/>
      <c r="J1" s="19"/>
      <c r="K1" s="19"/>
      <c r="L1" s="19"/>
      <c r="M1" s="19"/>
      <c r="N1" s="19"/>
      <c r="O1" s="19"/>
      <c r="P1" s="19"/>
      <c r="Q1" s="19"/>
      <c r="R1" s="19"/>
      <c r="S1" s="19"/>
      <c r="T1" s="19"/>
      <c r="U1" s="19"/>
    </row>
    <row r="2" spans="1:23" s="28" customFormat="1" ht="21.95" customHeight="1" x14ac:dyDescent="0.4">
      <c r="A2" s="19"/>
      <c r="B2" s="19"/>
      <c r="C2" s="38"/>
      <c r="D2" s="19"/>
      <c r="E2" s="19"/>
      <c r="F2" s="19"/>
      <c r="G2" s="19"/>
      <c r="H2" s="19"/>
      <c r="I2" s="19"/>
      <c r="J2" s="19"/>
      <c r="K2" s="19"/>
      <c r="L2" s="19"/>
      <c r="M2" s="19"/>
      <c r="N2" s="19"/>
      <c r="O2" s="19"/>
      <c r="P2" s="19"/>
      <c r="Q2" s="19"/>
      <c r="R2" s="19"/>
      <c r="S2" s="19"/>
      <c r="T2" s="19"/>
      <c r="U2" s="19"/>
    </row>
    <row r="3" spans="1:23" s="28" customFormat="1" ht="21.95" customHeight="1" x14ac:dyDescent="0.4">
      <c r="A3" s="19"/>
      <c r="B3" s="39" t="s">
        <v>113</v>
      </c>
      <c r="C3" s="38"/>
      <c r="D3" s="19"/>
      <c r="E3" s="19"/>
      <c r="F3" s="19"/>
      <c r="G3" s="19"/>
      <c r="H3" s="19"/>
      <c r="I3" s="19"/>
      <c r="J3" s="19"/>
      <c r="K3" s="19"/>
      <c r="L3" s="19"/>
      <c r="M3" s="19"/>
      <c r="N3" s="19"/>
      <c r="O3" s="19"/>
      <c r="P3" s="19"/>
      <c r="Q3" s="19"/>
      <c r="R3" s="19"/>
      <c r="S3" s="19"/>
      <c r="T3" s="19"/>
      <c r="U3" s="19"/>
    </row>
    <row r="4" spans="1:23" s="28" customFormat="1" ht="21.95" customHeight="1" x14ac:dyDescent="0.4">
      <c r="A4" s="19"/>
      <c r="B4" s="19"/>
      <c r="C4" s="38"/>
      <c r="D4" s="19"/>
      <c r="E4" s="19"/>
      <c r="F4" s="19"/>
      <c r="G4" s="19"/>
      <c r="H4" s="19"/>
      <c r="I4" s="19"/>
      <c r="J4" s="19"/>
      <c r="K4" s="19"/>
      <c r="L4" s="19"/>
      <c r="M4" s="19"/>
      <c r="N4" s="19"/>
      <c r="O4" s="19"/>
      <c r="P4" s="19"/>
      <c r="Q4" s="19"/>
      <c r="R4" s="19"/>
      <c r="S4" s="19"/>
      <c r="T4" s="19"/>
      <c r="U4" s="19"/>
    </row>
    <row r="5" spans="1:23" s="28" customFormat="1" ht="21.95" customHeight="1" x14ac:dyDescent="0.4">
      <c r="A5" s="19"/>
      <c r="B5" s="19"/>
      <c r="C5" s="40"/>
      <c r="D5" s="41"/>
      <c r="E5" s="41"/>
      <c r="F5" s="41"/>
      <c r="G5" s="41"/>
      <c r="H5" s="41"/>
      <c r="I5" s="41"/>
      <c r="J5" s="41"/>
      <c r="K5" s="41"/>
      <c r="L5" s="41"/>
      <c r="M5" s="41"/>
      <c r="N5" s="41"/>
      <c r="O5" s="41"/>
      <c r="P5" s="41"/>
      <c r="Q5" s="41"/>
      <c r="R5" s="41"/>
      <c r="S5" s="41"/>
      <c r="T5" s="41"/>
      <c r="U5" s="19"/>
    </row>
    <row r="6" spans="1:23" s="28" customFormat="1" ht="21.95" customHeight="1" x14ac:dyDescent="0.55000000000000004">
      <c r="A6" s="109" t="s">
        <v>296</v>
      </c>
      <c r="B6" s="109"/>
      <c r="C6" s="109"/>
      <c r="D6" s="42"/>
      <c r="E6" s="42"/>
      <c r="F6" s="42"/>
      <c r="G6" s="42"/>
      <c r="H6" s="42"/>
      <c r="I6" s="42"/>
      <c r="J6" s="42"/>
      <c r="K6" s="42"/>
      <c r="L6" s="42"/>
      <c r="M6" s="42"/>
      <c r="N6" s="42"/>
      <c r="O6" s="42"/>
      <c r="P6" s="42"/>
      <c r="Q6" s="42"/>
      <c r="R6" s="42"/>
      <c r="S6" s="42"/>
      <c r="T6" s="42"/>
      <c r="U6" s="19"/>
    </row>
    <row r="7" spans="1:23" s="28" customFormat="1" ht="21.95" customHeight="1" x14ac:dyDescent="0.4">
      <c r="A7" s="111" t="s">
        <v>297</v>
      </c>
      <c r="B7" s="111"/>
      <c r="C7" s="111"/>
      <c r="D7" s="43"/>
      <c r="E7" s="43"/>
      <c r="F7" s="43"/>
      <c r="G7" s="43"/>
      <c r="H7" s="43"/>
      <c r="I7" s="43"/>
      <c r="J7" s="43"/>
      <c r="K7" s="43"/>
      <c r="L7" s="43"/>
      <c r="M7" s="43"/>
      <c r="N7" s="43"/>
      <c r="O7" s="43"/>
      <c r="P7" s="43"/>
      <c r="Q7" s="43"/>
      <c r="R7" s="43"/>
      <c r="S7" s="43"/>
      <c r="T7" s="43"/>
      <c r="U7" s="19"/>
    </row>
    <row r="8" spans="1:23" s="28" customFormat="1" ht="21.95" customHeight="1" x14ac:dyDescent="0.4">
      <c r="A8" s="323" t="s">
        <v>114</v>
      </c>
      <c r="B8" s="323"/>
      <c r="C8" s="323"/>
      <c r="D8" s="43"/>
      <c r="E8" s="43"/>
      <c r="F8" s="43"/>
      <c r="G8" s="43"/>
      <c r="H8" s="43"/>
      <c r="I8" s="43"/>
      <c r="J8" s="43"/>
      <c r="K8" s="43"/>
      <c r="L8" s="43"/>
      <c r="M8" s="43"/>
      <c r="N8" s="43"/>
      <c r="O8" s="43"/>
      <c r="P8" s="43"/>
      <c r="Q8" s="43"/>
      <c r="R8" s="43"/>
      <c r="S8" s="43"/>
      <c r="T8" s="43"/>
      <c r="U8" s="19"/>
      <c r="V8" s="44"/>
    </row>
    <row r="9" spans="1:23" ht="21.95" customHeight="1" x14ac:dyDescent="0.45">
      <c r="A9" s="13"/>
      <c r="B9" s="21"/>
      <c r="C9" s="45"/>
      <c r="D9" s="46"/>
      <c r="E9" s="46"/>
      <c r="F9" s="47"/>
      <c r="G9" s="47"/>
      <c r="H9" s="47"/>
      <c r="I9" s="47"/>
      <c r="J9" s="47"/>
      <c r="K9" s="47"/>
      <c r="L9" s="47"/>
      <c r="M9" s="47"/>
      <c r="N9" s="47"/>
      <c r="O9" s="47"/>
      <c r="P9" s="47"/>
      <c r="Q9" s="47"/>
      <c r="R9" s="47"/>
      <c r="S9" s="47"/>
      <c r="T9" s="47"/>
      <c r="U9" s="47"/>
    </row>
    <row r="10" spans="1:23" s="28" customFormat="1" ht="21.95" customHeight="1" x14ac:dyDescent="0.4">
      <c r="A10" s="48"/>
      <c r="B10" s="324" t="s">
        <v>115</v>
      </c>
      <c r="C10" s="324"/>
      <c r="D10" s="46"/>
      <c r="E10" s="46"/>
      <c r="F10" s="47"/>
      <c r="G10" s="47"/>
      <c r="H10" s="47"/>
      <c r="I10" s="47"/>
      <c r="J10" s="47"/>
      <c r="K10" s="47"/>
      <c r="L10" s="47"/>
      <c r="M10" s="47"/>
      <c r="N10" s="47"/>
      <c r="O10" s="47"/>
      <c r="P10" s="47"/>
      <c r="Q10" s="47"/>
      <c r="R10" s="47"/>
      <c r="S10" s="47"/>
      <c r="T10" s="47"/>
      <c r="U10" s="47"/>
      <c r="V10" s="49"/>
      <c r="W10" s="49"/>
    </row>
    <row r="11" spans="1:23" ht="21.95" customHeight="1" x14ac:dyDescent="0.45">
      <c r="A11" s="325"/>
      <c r="B11" s="325"/>
      <c r="C11" s="45"/>
      <c r="D11" s="46"/>
      <c r="E11" s="46"/>
      <c r="F11" s="47"/>
      <c r="G11" s="47"/>
      <c r="H11" s="47"/>
      <c r="I11" s="47"/>
      <c r="J11" s="47"/>
      <c r="K11" s="47"/>
      <c r="L11" s="47"/>
      <c r="M11" s="47"/>
      <c r="N11" s="47"/>
      <c r="O11" s="47"/>
      <c r="P11" s="47"/>
      <c r="Q11" s="47"/>
      <c r="R11" s="47"/>
      <c r="S11" s="47"/>
      <c r="T11" s="47"/>
      <c r="U11" s="47"/>
    </row>
    <row r="12" spans="1:23" ht="36" customHeight="1" x14ac:dyDescent="0.45">
      <c r="A12" s="175" t="s">
        <v>116</v>
      </c>
      <c r="B12" s="176" t="s">
        <v>117</v>
      </c>
      <c r="C12" s="176" t="s">
        <v>118</v>
      </c>
      <c r="D12" s="177" t="s">
        <v>105</v>
      </c>
      <c r="E12" s="170" t="s">
        <v>119</v>
      </c>
      <c r="F12" s="178">
        <v>46023</v>
      </c>
      <c r="G12" s="178">
        <v>46054</v>
      </c>
      <c r="H12" s="178">
        <v>46082</v>
      </c>
      <c r="I12" s="178">
        <v>46113</v>
      </c>
      <c r="J12" s="178">
        <v>46143</v>
      </c>
      <c r="K12" s="178">
        <v>46174</v>
      </c>
      <c r="L12" s="178">
        <v>46204</v>
      </c>
      <c r="M12" s="178">
        <v>46235</v>
      </c>
      <c r="N12" s="178">
        <v>46266</v>
      </c>
      <c r="O12" s="178">
        <v>46296</v>
      </c>
      <c r="P12" s="178">
        <v>46327</v>
      </c>
      <c r="Q12" s="178">
        <v>46357</v>
      </c>
      <c r="R12" s="178">
        <v>46388</v>
      </c>
      <c r="S12" s="178">
        <v>46419</v>
      </c>
      <c r="T12" s="178">
        <v>46447</v>
      </c>
      <c r="U12" s="178">
        <v>46478</v>
      </c>
    </row>
    <row r="13" spans="1:23" ht="21.95" customHeight="1" x14ac:dyDescent="0.45">
      <c r="A13" s="326" t="s">
        <v>120</v>
      </c>
      <c r="B13" s="128">
        <v>11301</v>
      </c>
      <c r="C13" s="129" t="s">
        <v>121</v>
      </c>
      <c r="D13" s="130"/>
      <c r="E13" s="131">
        <f>SUM(F13:U13)</f>
        <v>0</v>
      </c>
      <c r="F13" s="130"/>
      <c r="G13" s="130"/>
      <c r="H13" s="130"/>
      <c r="I13" s="130"/>
      <c r="J13" s="130"/>
      <c r="K13" s="130"/>
      <c r="L13" s="130"/>
      <c r="M13" s="130"/>
      <c r="N13" s="130"/>
      <c r="O13" s="130"/>
      <c r="P13" s="130"/>
      <c r="Q13" s="130"/>
      <c r="R13" s="227"/>
      <c r="S13" s="227"/>
      <c r="T13" s="227"/>
      <c r="U13" s="227"/>
    </row>
    <row r="14" spans="1:23" ht="21.95" customHeight="1" x14ac:dyDescent="0.45">
      <c r="A14" s="326"/>
      <c r="B14" s="128">
        <v>12101</v>
      </c>
      <c r="C14" s="129" t="s">
        <v>122</v>
      </c>
      <c r="D14" s="130"/>
      <c r="E14" s="131">
        <f t="shared" ref="E14:E29" si="0">SUM(F14:U14)</f>
        <v>0</v>
      </c>
      <c r="F14" s="130"/>
      <c r="G14" s="130"/>
      <c r="H14" s="130"/>
      <c r="I14" s="130"/>
      <c r="J14" s="130"/>
      <c r="K14" s="130"/>
      <c r="L14" s="130"/>
      <c r="M14" s="130"/>
      <c r="N14" s="130"/>
      <c r="O14" s="130"/>
      <c r="P14" s="130"/>
      <c r="Q14" s="130"/>
      <c r="R14" s="227"/>
      <c r="S14" s="227"/>
      <c r="T14" s="227"/>
      <c r="U14" s="227"/>
    </row>
    <row r="15" spans="1:23" ht="18.75" customHeight="1" x14ac:dyDescent="0.45">
      <c r="A15" s="326"/>
      <c r="B15" s="128">
        <v>12201</v>
      </c>
      <c r="C15" s="129" t="s">
        <v>123</v>
      </c>
      <c r="D15" s="130"/>
      <c r="E15" s="131">
        <f t="shared" si="0"/>
        <v>0</v>
      </c>
      <c r="F15" s="130"/>
      <c r="G15" s="130"/>
      <c r="H15" s="130"/>
      <c r="I15" s="130"/>
      <c r="J15" s="130"/>
      <c r="K15" s="130"/>
      <c r="L15" s="130"/>
      <c r="M15" s="130"/>
      <c r="N15" s="130"/>
      <c r="O15" s="130"/>
      <c r="P15" s="130"/>
      <c r="Q15" s="130"/>
      <c r="R15" s="227"/>
      <c r="S15" s="227"/>
      <c r="T15" s="227"/>
      <c r="U15" s="227"/>
    </row>
    <row r="16" spans="1:23" ht="39" x14ac:dyDescent="0.45">
      <c r="A16" s="326"/>
      <c r="B16" s="128">
        <v>13101</v>
      </c>
      <c r="C16" s="129" t="s">
        <v>124</v>
      </c>
      <c r="D16" s="130"/>
      <c r="E16" s="131">
        <f t="shared" si="0"/>
        <v>0</v>
      </c>
      <c r="F16" s="130"/>
      <c r="G16" s="130"/>
      <c r="H16" s="130"/>
      <c r="I16" s="130"/>
      <c r="J16" s="130"/>
      <c r="K16" s="130"/>
      <c r="L16" s="130"/>
      <c r="M16" s="130"/>
      <c r="N16" s="130"/>
      <c r="O16" s="130"/>
      <c r="P16" s="130"/>
      <c r="Q16" s="130"/>
      <c r="R16" s="227"/>
      <c r="S16" s="227"/>
      <c r="T16" s="227"/>
      <c r="U16" s="227"/>
    </row>
    <row r="17" spans="1:21" ht="18.75" customHeight="1" x14ac:dyDescent="0.45">
      <c r="A17" s="326"/>
      <c r="B17" s="128">
        <v>13201</v>
      </c>
      <c r="C17" s="129" t="s">
        <v>125</v>
      </c>
      <c r="D17" s="130"/>
      <c r="E17" s="131">
        <f t="shared" si="0"/>
        <v>0</v>
      </c>
      <c r="F17" s="130"/>
      <c r="G17" s="130"/>
      <c r="H17" s="130"/>
      <c r="I17" s="130"/>
      <c r="J17" s="130"/>
      <c r="K17" s="130"/>
      <c r="L17" s="130"/>
      <c r="M17" s="130"/>
      <c r="N17" s="130"/>
      <c r="O17" s="130"/>
      <c r="P17" s="130"/>
      <c r="Q17" s="130"/>
      <c r="R17" s="227"/>
      <c r="S17" s="227"/>
      <c r="T17" s="227"/>
      <c r="U17" s="227"/>
    </row>
    <row r="18" spans="1:21" ht="19.5" x14ac:dyDescent="0.45">
      <c r="A18" s="326"/>
      <c r="B18" s="128">
        <v>13202</v>
      </c>
      <c r="C18" s="129" t="s">
        <v>126</v>
      </c>
      <c r="D18" s="130"/>
      <c r="E18" s="131">
        <f t="shared" si="0"/>
        <v>0</v>
      </c>
      <c r="F18" s="130"/>
      <c r="G18" s="130"/>
      <c r="H18" s="130"/>
      <c r="I18" s="130"/>
      <c r="J18" s="130"/>
      <c r="K18" s="130"/>
      <c r="L18" s="130"/>
      <c r="M18" s="130"/>
      <c r="N18" s="130"/>
      <c r="O18" s="130"/>
      <c r="P18" s="130"/>
      <c r="Q18" s="130"/>
      <c r="R18" s="227"/>
      <c r="S18" s="227"/>
      <c r="T18" s="227"/>
      <c r="U18" s="227"/>
    </row>
    <row r="19" spans="1:21" ht="39" x14ac:dyDescent="0.45">
      <c r="A19" s="326"/>
      <c r="B19" s="128">
        <v>13410</v>
      </c>
      <c r="C19" s="129" t="s">
        <v>127</v>
      </c>
      <c r="D19" s="130"/>
      <c r="E19" s="131">
        <f t="shared" si="0"/>
        <v>0</v>
      </c>
      <c r="F19" s="130"/>
      <c r="G19" s="130"/>
      <c r="H19" s="130"/>
      <c r="I19" s="130"/>
      <c r="J19" s="130"/>
      <c r="K19" s="130"/>
      <c r="L19" s="130"/>
      <c r="M19" s="130"/>
      <c r="N19" s="130"/>
      <c r="O19" s="130"/>
      <c r="P19" s="130"/>
      <c r="Q19" s="130"/>
      <c r="R19" s="227"/>
      <c r="S19" s="227"/>
      <c r="T19" s="227"/>
      <c r="U19" s="227"/>
    </row>
    <row r="20" spans="1:21" ht="21.95" customHeight="1" x14ac:dyDescent="0.45">
      <c r="A20" s="326"/>
      <c r="B20" s="128">
        <v>14101</v>
      </c>
      <c r="C20" s="129" t="s">
        <v>128</v>
      </c>
      <c r="D20" s="130"/>
      <c r="E20" s="131">
        <f t="shared" si="0"/>
        <v>0</v>
      </c>
      <c r="F20" s="130"/>
      <c r="G20" s="130"/>
      <c r="H20" s="130"/>
      <c r="I20" s="130"/>
      <c r="J20" s="130"/>
      <c r="K20" s="130"/>
      <c r="L20" s="130"/>
      <c r="M20" s="130"/>
      <c r="N20" s="130"/>
      <c r="O20" s="130"/>
      <c r="P20" s="130"/>
      <c r="Q20" s="130"/>
      <c r="R20" s="227"/>
      <c r="S20" s="227"/>
      <c r="T20" s="227"/>
      <c r="U20" s="227"/>
    </row>
    <row r="21" spans="1:21" ht="39" x14ac:dyDescent="0.45">
      <c r="A21" s="326"/>
      <c r="B21" s="128">
        <v>14105</v>
      </c>
      <c r="C21" s="129" t="s">
        <v>129</v>
      </c>
      <c r="D21" s="130"/>
      <c r="E21" s="131">
        <f t="shared" si="0"/>
        <v>0</v>
      </c>
      <c r="F21" s="130"/>
      <c r="G21" s="130"/>
      <c r="H21" s="130"/>
      <c r="I21" s="130"/>
      <c r="J21" s="130"/>
      <c r="K21" s="130"/>
      <c r="L21" s="130"/>
      <c r="M21" s="130"/>
      <c r="N21" s="130"/>
      <c r="O21" s="130"/>
      <c r="P21" s="130"/>
      <c r="Q21" s="130"/>
      <c r="R21" s="227"/>
      <c r="S21" s="227"/>
      <c r="T21" s="227"/>
      <c r="U21" s="227"/>
    </row>
    <row r="22" spans="1:21" ht="21.95" customHeight="1" x14ac:dyDescent="0.45">
      <c r="A22" s="326"/>
      <c r="B22" s="128">
        <v>14201</v>
      </c>
      <c r="C22" s="129" t="s">
        <v>130</v>
      </c>
      <c r="D22" s="130"/>
      <c r="E22" s="131">
        <f t="shared" si="0"/>
        <v>0</v>
      </c>
      <c r="F22" s="130"/>
      <c r="G22" s="130"/>
      <c r="H22" s="130"/>
      <c r="I22" s="130"/>
      <c r="J22" s="130"/>
      <c r="K22" s="130"/>
      <c r="L22" s="130"/>
      <c r="M22" s="130"/>
      <c r="N22" s="130"/>
      <c r="O22" s="130"/>
      <c r="P22" s="130"/>
      <c r="Q22" s="130"/>
      <c r="R22" s="227"/>
      <c r="S22" s="227"/>
      <c r="T22" s="227"/>
      <c r="U22" s="227"/>
    </row>
    <row r="23" spans="1:21" ht="37.5" customHeight="1" x14ac:dyDescent="0.45">
      <c r="A23" s="326"/>
      <c r="B23" s="128">
        <v>14301</v>
      </c>
      <c r="C23" s="129" t="s">
        <v>131</v>
      </c>
      <c r="D23" s="130"/>
      <c r="E23" s="131">
        <f t="shared" si="0"/>
        <v>0</v>
      </c>
      <c r="F23" s="130"/>
      <c r="G23" s="130"/>
      <c r="H23" s="130"/>
      <c r="I23" s="130"/>
      <c r="J23" s="130"/>
      <c r="K23" s="130"/>
      <c r="L23" s="130"/>
      <c r="M23" s="130"/>
      <c r="N23" s="130"/>
      <c r="O23" s="130"/>
      <c r="P23" s="130"/>
      <c r="Q23" s="130"/>
      <c r="R23" s="227"/>
      <c r="S23" s="227"/>
      <c r="T23" s="227"/>
      <c r="U23" s="227"/>
    </row>
    <row r="24" spans="1:21" ht="39" x14ac:dyDescent="0.45">
      <c r="A24" s="326"/>
      <c r="B24" s="128">
        <v>14401</v>
      </c>
      <c r="C24" s="129" t="s">
        <v>132</v>
      </c>
      <c r="D24" s="130"/>
      <c r="E24" s="131">
        <f t="shared" si="0"/>
        <v>0</v>
      </c>
      <c r="F24" s="130"/>
      <c r="G24" s="130"/>
      <c r="H24" s="130"/>
      <c r="I24" s="130"/>
      <c r="J24" s="130"/>
      <c r="K24" s="130"/>
      <c r="L24" s="130"/>
      <c r="M24" s="130"/>
      <c r="N24" s="130"/>
      <c r="O24" s="130"/>
      <c r="P24" s="130"/>
      <c r="Q24" s="130"/>
      <c r="R24" s="227"/>
      <c r="S24" s="227"/>
      <c r="T24" s="227"/>
      <c r="U24" s="227"/>
    </row>
    <row r="25" spans="1:21" ht="19.5" x14ac:dyDescent="0.45">
      <c r="A25" s="326"/>
      <c r="B25" s="128">
        <v>14405</v>
      </c>
      <c r="C25" s="129" t="s">
        <v>133</v>
      </c>
      <c r="D25" s="130"/>
      <c r="E25" s="131">
        <f t="shared" si="0"/>
        <v>0</v>
      </c>
      <c r="F25" s="130"/>
      <c r="G25" s="130"/>
      <c r="H25" s="130"/>
      <c r="I25" s="130"/>
      <c r="J25" s="130"/>
      <c r="K25" s="130"/>
      <c r="L25" s="130"/>
      <c r="M25" s="130"/>
      <c r="N25" s="130"/>
      <c r="O25" s="130"/>
      <c r="P25" s="130"/>
      <c r="Q25" s="130"/>
      <c r="R25" s="227"/>
      <c r="S25" s="227"/>
      <c r="T25" s="227"/>
      <c r="U25" s="227"/>
    </row>
    <row r="26" spans="1:21" ht="39" x14ac:dyDescent="0.45">
      <c r="A26" s="326"/>
      <c r="B26" s="128">
        <v>14406</v>
      </c>
      <c r="C26" s="129" t="s">
        <v>134</v>
      </c>
      <c r="D26" s="130"/>
      <c r="E26" s="131">
        <f t="shared" si="0"/>
        <v>0</v>
      </c>
      <c r="F26" s="130"/>
      <c r="G26" s="130"/>
      <c r="H26" s="130"/>
      <c r="I26" s="130"/>
      <c r="J26" s="130"/>
      <c r="K26" s="130"/>
      <c r="L26" s="130"/>
      <c r="M26" s="130"/>
      <c r="N26" s="130"/>
      <c r="O26" s="130"/>
      <c r="P26" s="130"/>
      <c r="Q26" s="130"/>
      <c r="R26" s="227"/>
      <c r="S26" s="227"/>
      <c r="T26" s="227"/>
      <c r="U26" s="227"/>
    </row>
    <row r="27" spans="1:21" ht="58.5" x14ac:dyDescent="0.45">
      <c r="A27" s="326"/>
      <c r="B27" s="128">
        <v>15401</v>
      </c>
      <c r="C27" s="129" t="s">
        <v>135</v>
      </c>
      <c r="D27" s="132"/>
      <c r="E27" s="131">
        <f t="shared" si="0"/>
        <v>0</v>
      </c>
      <c r="F27" s="130"/>
      <c r="G27" s="130"/>
      <c r="H27" s="130"/>
      <c r="I27" s="130"/>
      <c r="J27" s="130"/>
      <c r="K27" s="130"/>
      <c r="L27" s="130"/>
      <c r="M27" s="130"/>
      <c r="N27" s="130"/>
      <c r="O27" s="130"/>
      <c r="P27" s="130"/>
      <c r="Q27" s="130"/>
      <c r="R27" s="227"/>
      <c r="S27" s="227"/>
      <c r="T27" s="227"/>
      <c r="U27" s="227"/>
    </row>
    <row r="28" spans="1:21" ht="19.5" x14ac:dyDescent="0.45">
      <c r="A28" s="326"/>
      <c r="B28" s="128">
        <v>15403</v>
      </c>
      <c r="C28" s="129" t="s">
        <v>136</v>
      </c>
      <c r="D28" s="130"/>
      <c r="E28" s="131">
        <f t="shared" si="0"/>
        <v>0</v>
      </c>
      <c r="F28" s="130"/>
      <c r="G28" s="130"/>
      <c r="H28" s="130"/>
      <c r="I28" s="130"/>
      <c r="J28" s="130"/>
      <c r="K28" s="130"/>
      <c r="L28" s="130"/>
      <c r="M28" s="130"/>
      <c r="N28" s="130"/>
      <c r="O28" s="130"/>
      <c r="P28" s="130"/>
      <c r="Q28" s="130"/>
      <c r="R28" s="227"/>
      <c r="S28" s="227"/>
      <c r="T28" s="227"/>
      <c r="U28" s="227"/>
    </row>
    <row r="29" spans="1:21" ht="21.95" customHeight="1" thickBot="1" x14ac:dyDescent="0.5">
      <c r="A29" s="326"/>
      <c r="B29" s="128">
        <v>15901</v>
      </c>
      <c r="C29" s="129" t="s">
        <v>137</v>
      </c>
      <c r="D29" s="133"/>
      <c r="E29" s="131">
        <f t="shared" si="0"/>
        <v>0</v>
      </c>
      <c r="F29" s="134"/>
      <c r="G29" s="134"/>
      <c r="H29" s="134"/>
      <c r="I29" s="134"/>
      <c r="J29" s="134"/>
      <c r="K29" s="134"/>
      <c r="L29" s="134"/>
      <c r="M29" s="134"/>
      <c r="N29" s="134"/>
      <c r="O29" s="134"/>
      <c r="P29" s="134"/>
      <c r="Q29" s="134"/>
      <c r="R29" s="228"/>
      <c r="S29" s="228"/>
      <c r="T29" s="228"/>
      <c r="U29" s="228"/>
    </row>
    <row r="30" spans="1:21" ht="21.95" customHeight="1" thickBot="1" x14ac:dyDescent="0.5">
      <c r="A30" s="327"/>
      <c r="B30" s="328" t="s">
        <v>111</v>
      </c>
      <c r="C30" s="329"/>
      <c r="D30" s="229">
        <f>SUM(D13:D29)</f>
        <v>0</v>
      </c>
      <c r="E30" s="229">
        <f t="shared" ref="E30:U30" si="1">SUM(E13:E29)</f>
        <v>0</v>
      </c>
      <c r="F30" s="229">
        <f t="shared" si="1"/>
        <v>0</v>
      </c>
      <c r="G30" s="229">
        <f t="shared" si="1"/>
        <v>0</v>
      </c>
      <c r="H30" s="229">
        <f t="shared" si="1"/>
        <v>0</v>
      </c>
      <c r="I30" s="229">
        <f t="shared" si="1"/>
        <v>0</v>
      </c>
      <c r="J30" s="229">
        <f t="shared" si="1"/>
        <v>0</v>
      </c>
      <c r="K30" s="229">
        <f t="shared" si="1"/>
        <v>0</v>
      </c>
      <c r="L30" s="229">
        <f t="shared" si="1"/>
        <v>0</v>
      </c>
      <c r="M30" s="229">
        <f t="shared" si="1"/>
        <v>0</v>
      </c>
      <c r="N30" s="229">
        <f t="shared" si="1"/>
        <v>0</v>
      </c>
      <c r="O30" s="229">
        <f t="shared" si="1"/>
        <v>0</v>
      </c>
      <c r="P30" s="229">
        <f t="shared" si="1"/>
        <v>0</v>
      </c>
      <c r="Q30" s="229">
        <f t="shared" si="1"/>
        <v>0</v>
      </c>
      <c r="R30" s="229">
        <f t="shared" si="1"/>
        <v>0</v>
      </c>
      <c r="S30" s="229">
        <f t="shared" si="1"/>
        <v>0</v>
      </c>
      <c r="T30" s="229">
        <f t="shared" si="1"/>
        <v>0</v>
      </c>
      <c r="U30" s="229">
        <f t="shared" si="1"/>
        <v>0</v>
      </c>
    </row>
    <row r="31" spans="1:21" ht="21.95" customHeight="1" x14ac:dyDescent="0.45">
      <c r="A31" s="13"/>
      <c r="B31" s="13"/>
      <c r="C31" s="35"/>
      <c r="D31" s="13"/>
      <c r="E31" s="13"/>
      <c r="F31" s="13"/>
      <c r="G31" s="13"/>
      <c r="H31" s="13"/>
      <c r="I31" s="13"/>
      <c r="J31" s="13"/>
      <c r="K31" s="13"/>
      <c r="L31" s="13"/>
      <c r="M31" s="13"/>
      <c r="N31" s="13"/>
      <c r="O31" s="13"/>
      <c r="P31" s="13"/>
      <c r="Q31" s="13"/>
      <c r="R31" s="13"/>
      <c r="S31" s="13"/>
      <c r="T31" s="13"/>
      <c r="U31" s="13"/>
    </row>
    <row r="32" spans="1:21" ht="21.95" customHeight="1" x14ac:dyDescent="0.45">
      <c r="A32" s="13"/>
      <c r="B32" s="13"/>
      <c r="C32" s="35"/>
      <c r="D32" s="13"/>
      <c r="E32" s="13"/>
      <c r="F32" s="13"/>
      <c r="G32" s="13"/>
      <c r="H32" s="13"/>
      <c r="I32" s="13"/>
      <c r="J32" s="13"/>
      <c r="K32" s="13"/>
      <c r="L32" s="13"/>
      <c r="M32" s="13"/>
      <c r="N32" s="13"/>
      <c r="O32" s="13"/>
      <c r="P32" s="13"/>
      <c r="Q32" s="13"/>
      <c r="R32" s="13"/>
      <c r="S32" s="13"/>
      <c r="T32" s="13"/>
      <c r="U32" s="13"/>
    </row>
    <row r="33" spans="1:21" ht="37.5" customHeight="1" x14ac:dyDescent="0.45">
      <c r="A33" s="175" t="s">
        <v>116</v>
      </c>
      <c r="B33" s="176" t="s">
        <v>117</v>
      </c>
      <c r="C33" s="176" t="s">
        <v>118</v>
      </c>
      <c r="D33" s="177" t="s">
        <v>105</v>
      </c>
      <c r="E33" s="170" t="s">
        <v>119</v>
      </c>
      <c r="F33" s="178">
        <v>46023</v>
      </c>
      <c r="G33" s="178">
        <v>46054</v>
      </c>
      <c r="H33" s="178">
        <v>46082</v>
      </c>
      <c r="I33" s="178">
        <v>46113</v>
      </c>
      <c r="J33" s="178">
        <v>46143</v>
      </c>
      <c r="K33" s="178">
        <v>46174</v>
      </c>
      <c r="L33" s="178">
        <v>46204</v>
      </c>
      <c r="M33" s="178">
        <v>46235</v>
      </c>
      <c r="N33" s="178">
        <v>46266</v>
      </c>
      <c r="O33" s="178">
        <v>46296</v>
      </c>
      <c r="P33" s="178">
        <v>46327</v>
      </c>
      <c r="Q33" s="178">
        <v>46357</v>
      </c>
      <c r="R33" s="178">
        <v>46388</v>
      </c>
      <c r="S33" s="178">
        <v>46419</v>
      </c>
      <c r="T33" s="178">
        <v>46447</v>
      </c>
      <c r="U33" s="178">
        <v>46478</v>
      </c>
    </row>
    <row r="34" spans="1:21" ht="21.95" customHeight="1" x14ac:dyDescent="0.45">
      <c r="A34" s="326" t="s">
        <v>307</v>
      </c>
      <c r="B34" s="128">
        <v>11301</v>
      </c>
      <c r="C34" s="129" t="s">
        <v>121</v>
      </c>
      <c r="D34" s="130"/>
      <c r="E34" s="135">
        <f t="array" ref="E34">SUM(F34:U34)</f>
        <v>0</v>
      </c>
      <c r="F34" s="130"/>
      <c r="G34" s="130"/>
      <c r="H34" s="130"/>
      <c r="I34" s="130"/>
      <c r="J34" s="130"/>
      <c r="K34" s="130"/>
      <c r="L34" s="130"/>
      <c r="M34" s="130"/>
      <c r="N34" s="130"/>
      <c r="O34" s="130"/>
      <c r="P34" s="130"/>
      <c r="Q34" s="130"/>
      <c r="R34" s="227"/>
      <c r="S34" s="227"/>
      <c r="T34" s="227"/>
      <c r="U34" s="227"/>
    </row>
    <row r="35" spans="1:21" ht="21.95" customHeight="1" x14ac:dyDescent="0.45">
      <c r="A35" s="326"/>
      <c r="B35" s="128">
        <v>12101</v>
      </c>
      <c r="C35" s="129" t="s">
        <v>122</v>
      </c>
      <c r="D35" s="130"/>
      <c r="E35" s="135">
        <f t="shared" ref="E35:E50" si="2">SUM(F35:U35)</f>
        <v>0</v>
      </c>
      <c r="F35" s="130"/>
      <c r="G35" s="130"/>
      <c r="H35" s="130"/>
      <c r="I35" s="130"/>
      <c r="J35" s="130"/>
      <c r="K35" s="130"/>
      <c r="L35" s="130"/>
      <c r="M35" s="130"/>
      <c r="N35" s="130"/>
      <c r="O35" s="130"/>
      <c r="P35" s="130"/>
      <c r="Q35" s="130"/>
      <c r="R35" s="227"/>
      <c r="S35" s="227"/>
      <c r="T35" s="227"/>
      <c r="U35" s="227"/>
    </row>
    <row r="36" spans="1:21" ht="21.95" customHeight="1" x14ac:dyDescent="0.45">
      <c r="A36" s="326"/>
      <c r="B36" s="128">
        <v>12201</v>
      </c>
      <c r="C36" s="129" t="s">
        <v>123</v>
      </c>
      <c r="D36" s="130"/>
      <c r="E36" s="135">
        <f t="shared" si="2"/>
        <v>0</v>
      </c>
      <c r="F36" s="130"/>
      <c r="G36" s="130"/>
      <c r="H36" s="130"/>
      <c r="I36" s="130"/>
      <c r="J36" s="130"/>
      <c r="K36" s="130"/>
      <c r="L36" s="130"/>
      <c r="M36" s="130"/>
      <c r="N36" s="130"/>
      <c r="O36" s="130"/>
      <c r="P36" s="130"/>
      <c r="Q36" s="130"/>
      <c r="R36" s="227"/>
      <c r="S36" s="227"/>
      <c r="T36" s="227"/>
      <c r="U36" s="227"/>
    </row>
    <row r="37" spans="1:21" ht="39" x14ac:dyDescent="0.45">
      <c r="A37" s="326"/>
      <c r="B37" s="128">
        <v>13101</v>
      </c>
      <c r="C37" s="129" t="s">
        <v>124</v>
      </c>
      <c r="D37" s="130"/>
      <c r="E37" s="135">
        <f t="shared" si="2"/>
        <v>0</v>
      </c>
      <c r="F37" s="130"/>
      <c r="G37" s="130"/>
      <c r="H37" s="130"/>
      <c r="I37" s="130"/>
      <c r="J37" s="130"/>
      <c r="K37" s="130"/>
      <c r="L37" s="130"/>
      <c r="M37" s="130"/>
      <c r="N37" s="130"/>
      <c r="O37" s="130"/>
      <c r="P37" s="130"/>
      <c r="Q37" s="130"/>
      <c r="R37" s="227"/>
      <c r="S37" s="227"/>
      <c r="T37" s="227"/>
      <c r="U37" s="227"/>
    </row>
    <row r="38" spans="1:21" ht="21.95" customHeight="1" x14ac:dyDescent="0.45">
      <c r="A38" s="326"/>
      <c r="B38" s="128">
        <v>13201</v>
      </c>
      <c r="C38" s="129" t="s">
        <v>125</v>
      </c>
      <c r="D38" s="130"/>
      <c r="E38" s="135">
        <f t="shared" si="2"/>
        <v>0</v>
      </c>
      <c r="F38" s="130"/>
      <c r="G38" s="130"/>
      <c r="H38" s="130"/>
      <c r="I38" s="130"/>
      <c r="J38" s="130"/>
      <c r="K38" s="130"/>
      <c r="L38" s="130"/>
      <c r="M38" s="130"/>
      <c r="N38" s="130"/>
      <c r="O38" s="130"/>
      <c r="P38" s="130"/>
      <c r="Q38" s="130"/>
      <c r="R38" s="227"/>
      <c r="S38" s="227"/>
      <c r="T38" s="227"/>
      <c r="U38" s="227"/>
    </row>
    <row r="39" spans="1:21" ht="19.5" x14ac:dyDescent="0.45">
      <c r="A39" s="326"/>
      <c r="B39" s="128">
        <v>13202</v>
      </c>
      <c r="C39" s="129" t="s">
        <v>126</v>
      </c>
      <c r="D39" s="130"/>
      <c r="E39" s="135">
        <f t="shared" si="2"/>
        <v>0</v>
      </c>
      <c r="F39" s="130"/>
      <c r="G39" s="130"/>
      <c r="H39" s="130"/>
      <c r="I39" s="130"/>
      <c r="J39" s="130"/>
      <c r="K39" s="130"/>
      <c r="L39" s="130"/>
      <c r="M39" s="130"/>
      <c r="N39" s="130"/>
      <c r="O39" s="130"/>
      <c r="P39" s="130"/>
      <c r="Q39" s="130"/>
      <c r="R39" s="227"/>
      <c r="S39" s="227"/>
      <c r="T39" s="227"/>
      <c r="U39" s="227"/>
    </row>
    <row r="40" spans="1:21" ht="39" x14ac:dyDescent="0.45">
      <c r="A40" s="326"/>
      <c r="B40" s="128">
        <v>13410</v>
      </c>
      <c r="C40" s="129" t="s">
        <v>127</v>
      </c>
      <c r="D40" s="130"/>
      <c r="E40" s="135">
        <f t="shared" si="2"/>
        <v>0</v>
      </c>
      <c r="F40" s="130"/>
      <c r="G40" s="130"/>
      <c r="H40" s="130"/>
      <c r="I40" s="130"/>
      <c r="J40" s="130"/>
      <c r="K40" s="130"/>
      <c r="L40" s="130"/>
      <c r="M40" s="130"/>
      <c r="N40" s="130"/>
      <c r="O40" s="130"/>
      <c r="P40" s="130"/>
      <c r="Q40" s="130"/>
      <c r="R40" s="227"/>
      <c r="S40" s="227"/>
      <c r="T40" s="227"/>
      <c r="U40" s="227"/>
    </row>
    <row r="41" spans="1:21" ht="21.95" customHeight="1" x14ac:dyDescent="0.45">
      <c r="A41" s="326"/>
      <c r="B41" s="128">
        <v>14101</v>
      </c>
      <c r="C41" s="129" t="s">
        <v>128</v>
      </c>
      <c r="D41" s="130"/>
      <c r="E41" s="135">
        <f t="shared" si="2"/>
        <v>0</v>
      </c>
      <c r="F41" s="130"/>
      <c r="G41" s="130"/>
      <c r="H41" s="130"/>
      <c r="I41" s="130"/>
      <c r="J41" s="130"/>
      <c r="K41" s="130"/>
      <c r="L41" s="130"/>
      <c r="M41" s="130"/>
      <c r="N41" s="130"/>
      <c r="O41" s="130"/>
      <c r="P41" s="130"/>
      <c r="Q41" s="130"/>
      <c r="R41" s="227"/>
      <c r="S41" s="227"/>
      <c r="T41" s="227"/>
      <c r="U41" s="227"/>
    </row>
    <row r="42" spans="1:21" ht="39" x14ac:dyDescent="0.45">
      <c r="A42" s="326"/>
      <c r="B42" s="128">
        <v>14105</v>
      </c>
      <c r="C42" s="129" t="s">
        <v>129</v>
      </c>
      <c r="D42" s="130"/>
      <c r="E42" s="135">
        <f t="shared" si="2"/>
        <v>0</v>
      </c>
      <c r="F42" s="130"/>
      <c r="G42" s="130"/>
      <c r="H42" s="130"/>
      <c r="I42" s="130"/>
      <c r="J42" s="130"/>
      <c r="K42" s="130"/>
      <c r="L42" s="130"/>
      <c r="M42" s="130"/>
      <c r="N42" s="130"/>
      <c r="O42" s="130"/>
      <c r="P42" s="130"/>
      <c r="Q42" s="130"/>
      <c r="R42" s="227"/>
      <c r="S42" s="227"/>
      <c r="T42" s="227"/>
      <c r="U42" s="227"/>
    </row>
    <row r="43" spans="1:21" ht="21.95" customHeight="1" x14ac:dyDescent="0.45">
      <c r="A43" s="326"/>
      <c r="B43" s="128">
        <v>14201</v>
      </c>
      <c r="C43" s="129" t="s">
        <v>130</v>
      </c>
      <c r="D43" s="130"/>
      <c r="E43" s="135">
        <f t="shared" si="2"/>
        <v>0</v>
      </c>
      <c r="F43" s="130"/>
      <c r="G43" s="130"/>
      <c r="H43" s="130"/>
      <c r="I43" s="130"/>
      <c r="J43" s="130"/>
      <c r="K43" s="130"/>
      <c r="L43" s="130"/>
      <c r="M43" s="130"/>
      <c r="N43" s="130"/>
      <c r="O43" s="130"/>
      <c r="P43" s="130"/>
      <c r="Q43" s="130"/>
      <c r="R43" s="227"/>
      <c r="S43" s="227"/>
      <c r="T43" s="227"/>
      <c r="U43" s="227"/>
    </row>
    <row r="44" spans="1:21" ht="39" x14ac:dyDescent="0.45">
      <c r="A44" s="326"/>
      <c r="B44" s="128">
        <v>14301</v>
      </c>
      <c r="C44" s="129" t="s">
        <v>131</v>
      </c>
      <c r="D44" s="130"/>
      <c r="E44" s="135">
        <f t="shared" si="2"/>
        <v>0</v>
      </c>
      <c r="F44" s="130"/>
      <c r="G44" s="130"/>
      <c r="H44" s="130"/>
      <c r="I44" s="130"/>
      <c r="J44" s="130"/>
      <c r="K44" s="130"/>
      <c r="L44" s="130"/>
      <c r="M44" s="130"/>
      <c r="N44" s="130"/>
      <c r="O44" s="130"/>
      <c r="P44" s="130"/>
      <c r="Q44" s="130"/>
      <c r="R44" s="227"/>
      <c r="S44" s="227"/>
      <c r="T44" s="227"/>
      <c r="U44" s="227"/>
    </row>
    <row r="45" spans="1:21" ht="37.5" customHeight="1" x14ac:dyDescent="0.45">
      <c r="A45" s="326"/>
      <c r="B45" s="128">
        <v>14401</v>
      </c>
      <c r="C45" s="129" t="s">
        <v>132</v>
      </c>
      <c r="D45" s="130"/>
      <c r="E45" s="135">
        <f t="shared" si="2"/>
        <v>0</v>
      </c>
      <c r="F45" s="130"/>
      <c r="G45" s="130"/>
      <c r="H45" s="130"/>
      <c r="I45" s="130"/>
      <c r="J45" s="130"/>
      <c r="K45" s="130"/>
      <c r="L45" s="130"/>
      <c r="M45" s="130"/>
      <c r="N45" s="130"/>
      <c r="O45" s="130"/>
      <c r="P45" s="130"/>
      <c r="Q45" s="130"/>
      <c r="R45" s="227"/>
      <c r="S45" s="227"/>
      <c r="T45" s="227"/>
      <c r="U45" s="227"/>
    </row>
    <row r="46" spans="1:21" ht="19.5" x14ac:dyDescent="0.45">
      <c r="A46" s="326"/>
      <c r="B46" s="128">
        <v>14405</v>
      </c>
      <c r="C46" s="129" t="s">
        <v>133</v>
      </c>
      <c r="D46" s="130"/>
      <c r="E46" s="135">
        <f t="shared" si="2"/>
        <v>0</v>
      </c>
      <c r="F46" s="130"/>
      <c r="G46" s="130"/>
      <c r="H46" s="130"/>
      <c r="I46" s="130"/>
      <c r="J46" s="130"/>
      <c r="K46" s="130"/>
      <c r="L46" s="130"/>
      <c r="M46" s="130"/>
      <c r="N46" s="130"/>
      <c r="O46" s="130"/>
      <c r="P46" s="130"/>
      <c r="Q46" s="130"/>
      <c r="R46" s="227"/>
      <c r="S46" s="227"/>
      <c r="T46" s="227"/>
      <c r="U46" s="227"/>
    </row>
    <row r="47" spans="1:21" ht="39" x14ac:dyDescent="0.45">
      <c r="A47" s="326"/>
      <c r="B47" s="128">
        <v>14406</v>
      </c>
      <c r="C47" s="129" t="s">
        <v>134</v>
      </c>
      <c r="D47" s="130"/>
      <c r="E47" s="135">
        <f t="shared" si="2"/>
        <v>0</v>
      </c>
      <c r="F47" s="130"/>
      <c r="G47" s="130"/>
      <c r="H47" s="130"/>
      <c r="I47" s="130"/>
      <c r="J47" s="130"/>
      <c r="K47" s="130"/>
      <c r="L47" s="130"/>
      <c r="M47" s="130"/>
      <c r="N47" s="130"/>
      <c r="O47" s="130"/>
      <c r="P47" s="130"/>
      <c r="Q47" s="130"/>
      <c r="R47" s="227"/>
      <c r="S47" s="227"/>
      <c r="T47" s="227"/>
      <c r="U47" s="227"/>
    </row>
    <row r="48" spans="1:21" ht="58.5" x14ac:dyDescent="0.45">
      <c r="A48" s="326"/>
      <c r="B48" s="128">
        <v>15401</v>
      </c>
      <c r="C48" s="129" t="s">
        <v>135</v>
      </c>
      <c r="D48" s="130"/>
      <c r="E48" s="135">
        <f t="shared" si="2"/>
        <v>0</v>
      </c>
      <c r="F48" s="130"/>
      <c r="G48" s="130"/>
      <c r="H48" s="130"/>
      <c r="I48" s="130"/>
      <c r="J48" s="130"/>
      <c r="K48" s="130"/>
      <c r="L48" s="130"/>
      <c r="M48" s="130"/>
      <c r="N48" s="130"/>
      <c r="O48" s="130"/>
      <c r="P48" s="130"/>
      <c r="Q48" s="130"/>
      <c r="R48" s="227"/>
      <c r="S48" s="227"/>
      <c r="T48" s="227"/>
      <c r="U48" s="227"/>
    </row>
    <row r="49" spans="1:21" ht="21.95" customHeight="1" x14ac:dyDescent="0.45">
      <c r="A49" s="326"/>
      <c r="B49" s="128">
        <v>15403</v>
      </c>
      <c r="C49" s="129" t="s">
        <v>136</v>
      </c>
      <c r="D49" s="130"/>
      <c r="E49" s="135">
        <f t="shared" si="2"/>
        <v>0</v>
      </c>
      <c r="F49" s="130"/>
      <c r="G49" s="130"/>
      <c r="H49" s="130"/>
      <c r="I49" s="130"/>
      <c r="J49" s="130"/>
      <c r="K49" s="130"/>
      <c r="L49" s="130"/>
      <c r="M49" s="130"/>
      <c r="N49" s="130"/>
      <c r="O49" s="130"/>
      <c r="P49" s="130"/>
      <c r="Q49" s="130"/>
      <c r="R49" s="227"/>
      <c r="S49" s="227"/>
      <c r="T49" s="227"/>
      <c r="U49" s="227"/>
    </row>
    <row r="50" spans="1:21" ht="21.95" customHeight="1" thickBot="1" x14ac:dyDescent="0.5">
      <c r="A50" s="326"/>
      <c r="B50" s="128">
        <v>15901</v>
      </c>
      <c r="C50" s="129" t="s">
        <v>137</v>
      </c>
      <c r="D50" s="134"/>
      <c r="E50" s="135">
        <f t="shared" si="2"/>
        <v>0</v>
      </c>
      <c r="F50" s="134"/>
      <c r="G50" s="134"/>
      <c r="H50" s="134"/>
      <c r="I50" s="134"/>
      <c r="J50" s="134"/>
      <c r="K50" s="134"/>
      <c r="L50" s="134"/>
      <c r="M50" s="134"/>
      <c r="N50" s="134"/>
      <c r="O50" s="134"/>
      <c r="P50" s="134"/>
      <c r="Q50" s="134"/>
      <c r="R50" s="228"/>
      <c r="S50" s="228"/>
      <c r="T50" s="228"/>
      <c r="U50" s="228"/>
    </row>
    <row r="51" spans="1:21" ht="21.95" customHeight="1" thickBot="1" x14ac:dyDescent="0.5">
      <c r="A51" s="327"/>
      <c r="B51" s="328" t="s">
        <v>111</v>
      </c>
      <c r="C51" s="329"/>
      <c r="D51" s="229">
        <f>SUM(D34:D50)</f>
        <v>0</v>
      </c>
      <c r="E51" s="229">
        <f t="shared" ref="E51:U51" si="3">SUM(E34:E50)</f>
        <v>0</v>
      </c>
      <c r="F51" s="229">
        <f>SUM(F34:F50)</f>
        <v>0</v>
      </c>
      <c r="G51" s="229">
        <f t="shared" si="3"/>
        <v>0</v>
      </c>
      <c r="H51" s="229">
        <f t="shared" si="3"/>
        <v>0</v>
      </c>
      <c r="I51" s="229">
        <f t="shared" si="3"/>
        <v>0</v>
      </c>
      <c r="J51" s="229">
        <f t="shared" si="3"/>
        <v>0</v>
      </c>
      <c r="K51" s="229">
        <f t="shared" si="3"/>
        <v>0</v>
      </c>
      <c r="L51" s="229">
        <f t="shared" si="3"/>
        <v>0</v>
      </c>
      <c r="M51" s="229">
        <f t="shared" si="3"/>
        <v>0</v>
      </c>
      <c r="N51" s="229">
        <f t="shared" si="3"/>
        <v>0</v>
      </c>
      <c r="O51" s="229">
        <f t="shared" si="3"/>
        <v>0</v>
      </c>
      <c r="P51" s="229">
        <f t="shared" si="3"/>
        <v>0</v>
      </c>
      <c r="Q51" s="229">
        <f t="shared" si="3"/>
        <v>0</v>
      </c>
      <c r="R51" s="229">
        <f t="shared" si="3"/>
        <v>0</v>
      </c>
      <c r="S51" s="229">
        <f t="shared" si="3"/>
        <v>0</v>
      </c>
      <c r="T51" s="229">
        <f t="shared" si="3"/>
        <v>0</v>
      </c>
      <c r="U51" s="229">
        <f t="shared" si="3"/>
        <v>0</v>
      </c>
    </row>
    <row r="52" spans="1:21" ht="21.95" customHeight="1" x14ac:dyDescent="0.45">
      <c r="A52" s="13"/>
      <c r="B52" s="13"/>
      <c r="C52" s="35"/>
      <c r="D52" s="13"/>
      <c r="E52" s="13"/>
      <c r="F52" s="13"/>
      <c r="G52" s="13"/>
      <c r="H52" s="13"/>
      <c r="I52" s="13"/>
      <c r="J52" s="13"/>
      <c r="K52" s="13"/>
      <c r="L52" s="13"/>
      <c r="M52" s="13"/>
      <c r="N52" s="13"/>
      <c r="O52" s="13"/>
      <c r="P52" s="13"/>
      <c r="Q52" s="13"/>
      <c r="R52" s="13"/>
      <c r="S52" s="13"/>
      <c r="T52" s="13"/>
      <c r="U52" s="13"/>
    </row>
    <row r="53" spans="1:21" s="179" customFormat="1" ht="19.5" x14ac:dyDescent="0.45">
      <c r="A53" s="330" t="s">
        <v>138</v>
      </c>
      <c r="B53" s="330"/>
      <c r="C53" s="330"/>
      <c r="D53" s="331"/>
      <c r="E53" s="331"/>
      <c r="F53" s="331"/>
      <c r="G53" s="139"/>
      <c r="H53" s="139"/>
      <c r="I53" s="139"/>
      <c r="J53" s="139"/>
      <c r="K53" s="139"/>
      <c r="L53" s="139"/>
      <c r="M53" s="139"/>
      <c r="N53" s="139"/>
      <c r="O53" s="139"/>
      <c r="P53" s="139"/>
      <c r="Q53" s="139"/>
      <c r="R53" s="139"/>
      <c r="S53" s="139"/>
      <c r="T53" s="139"/>
      <c r="U53" s="139"/>
    </row>
    <row r="54" spans="1:21" s="179" customFormat="1" ht="19.5" x14ac:dyDescent="0.45">
      <c r="A54" s="150"/>
      <c r="B54" s="150"/>
      <c r="C54" s="150"/>
      <c r="D54" s="332" t="s">
        <v>105</v>
      </c>
      <c r="E54" s="335" t="s">
        <v>139</v>
      </c>
      <c r="F54" s="338">
        <v>46023</v>
      </c>
      <c r="G54" s="338">
        <v>46054</v>
      </c>
      <c r="H54" s="338">
        <v>46082</v>
      </c>
      <c r="I54" s="338">
        <v>46113</v>
      </c>
      <c r="J54" s="338">
        <v>46143</v>
      </c>
      <c r="K54" s="338">
        <v>46174</v>
      </c>
      <c r="L54" s="338">
        <v>46204</v>
      </c>
      <c r="M54" s="338">
        <v>46235</v>
      </c>
      <c r="N54" s="338">
        <v>46266</v>
      </c>
      <c r="O54" s="338">
        <v>46296</v>
      </c>
      <c r="P54" s="338">
        <v>46327</v>
      </c>
      <c r="Q54" s="338">
        <v>46357</v>
      </c>
      <c r="R54" s="338">
        <v>46388</v>
      </c>
      <c r="S54" s="338">
        <v>46419</v>
      </c>
      <c r="T54" s="338">
        <v>46447</v>
      </c>
      <c r="U54" s="338">
        <v>46478</v>
      </c>
    </row>
    <row r="55" spans="1:21" s="179" customFormat="1" ht="19.5" x14ac:dyDescent="0.45">
      <c r="A55" s="150"/>
      <c r="B55" s="150"/>
      <c r="C55" s="150"/>
      <c r="D55" s="333"/>
      <c r="E55" s="336"/>
      <c r="F55" s="338"/>
      <c r="G55" s="338"/>
      <c r="H55" s="338"/>
      <c r="I55" s="338"/>
      <c r="J55" s="338"/>
      <c r="K55" s="338"/>
      <c r="L55" s="338"/>
      <c r="M55" s="338"/>
      <c r="N55" s="338"/>
      <c r="O55" s="338"/>
      <c r="P55" s="338"/>
      <c r="Q55" s="338"/>
      <c r="R55" s="338"/>
      <c r="S55" s="338"/>
      <c r="T55" s="338"/>
      <c r="U55" s="338"/>
    </row>
    <row r="56" spans="1:21" s="179" customFormat="1" ht="19.5" x14ac:dyDescent="0.45">
      <c r="A56" s="150"/>
      <c r="B56" s="150"/>
      <c r="C56" s="150"/>
      <c r="D56" s="334"/>
      <c r="E56" s="337"/>
      <c r="F56" s="338"/>
      <c r="G56" s="338"/>
      <c r="H56" s="338"/>
      <c r="I56" s="338"/>
      <c r="J56" s="338"/>
      <c r="K56" s="338"/>
      <c r="L56" s="338"/>
      <c r="M56" s="338"/>
      <c r="N56" s="338"/>
      <c r="O56" s="338"/>
      <c r="P56" s="338"/>
      <c r="Q56" s="338"/>
      <c r="R56" s="338"/>
      <c r="S56" s="338"/>
      <c r="T56" s="338"/>
      <c r="U56" s="338"/>
    </row>
    <row r="57" spans="1:21" s="179" customFormat="1" ht="24" customHeight="1" x14ac:dyDescent="0.45">
      <c r="A57" s="327" t="s">
        <v>140</v>
      </c>
      <c r="B57" s="339"/>
      <c r="C57" s="339"/>
      <c r="D57" s="151">
        <f>D30</f>
        <v>0</v>
      </c>
      <c r="E57" s="151">
        <f t="shared" ref="E57:U57" si="4">E30</f>
        <v>0</v>
      </c>
      <c r="F57" s="151">
        <f t="shared" si="4"/>
        <v>0</v>
      </c>
      <c r="G57" s="151">
        <f t="shared" si="4"/>
        <v>0</v>
      </c>
      <c r="H57" s="151">
        <f t="shared" si="4"/>
        <v>0</v>
      </c>
      <c r="I57" s="151">
        <f t="shared" si="4"/>
        <v>0</v>
      </c>
      <c r="J57" s="151">
        <f t="shared" si="4"/>
        <v>0</v>
      </c>
      <c r="K57" s="151">
        <f t="shared" si="4"/>
        <v>0</v>
      </c>
      <c r="L57" s="151">
        <f t="shared" si="4"/>
        <v>0</v>
      </c>
      <c r="M57" s="151">
        <f t="shared" si="4"/>
        <v>0</v>
      </c>
      <c r="N57" s="151">
        <f t="shared" si="4"/>
        <v>0</v>
      </c>
      <c r="O57" s="151">
        <f t="shared" si="4"/>
        <v>0</v>
      </c>
      <c r="P57" s="151">
        <f t="shared" si="4"/>
        <v>0</v>
      </c>
      <c r="Q57" s="151">
        <f t="shared" si="4"/>
        <v>0</v>
      </c>
      <c r="R57" s="151">
        <f t="shared" si="4"/>
        <v>0</v>
      </c>
      <c r="S57" s="151">
        <f t="shared" si="4"/>
        <v>0</v>
      </c>
      <c r="T57" s="151">
        <f t="shared" si="4"/>
        <v>0</v>
      </c>
      <c r="U57" s="151">
        <f t="shared" si="4"/>
        <v>0</v>
      </c>
    </row>
    <row r="58" spans="1:21" s="179" customFormat="1" ht="24" customHeight="1" x14ac:dyDescent="0.45">
      <c r="A58" s="327" t="s">
        <v>141</v>
      </c>
      <c r="B58" s="340"/>
      <c r="C58" s="340"/>
      <c r="D58" s="151">
        <f>D51</f>
        <v>0</v>
      </c>
      <c r="E58" s="151">
        <f t="shared" ref="E58:U58" si="5">E51</f>
        <v>0</v>
      </c>
      <c r="F58" s="151">
        <f t="shared" si="5"/>
        <v>0</v>
      </c>
      <c r="G58" s="151">
        <f t="shared" si="5"/>
        <v>0</v>
      </c>
      <c r="H58" s="151">
        <f t="shared" si="5"/>
        <v>0</v>
      </c>
      <c r="I58" s="151">
        <f t="shared" si="5"/>
        <v>0</v>
      </c>
      <c r="J58" s="151">
        <f t="shared" si="5"/>
        <v>0</v>
      </c>
      <c r="K58" s="151">
        <f t="shared" si="5"/>
        <v>0</v>
      </c>
      <c r="L58" s="151">
        <f t="shared" si="5"/>
        <v>0</v>
      </c>
      <c r="M58" s="151">
        <f t="shared" si="5"/>
        <v>0</v>
      </c>
      <c r="N58" s="151">
        <f t="shared" si="5"/>
        <v>0</v>
      </c>
      <c r="O58" s="151">
        <f t="shared" si="5"/>
        <v>0</v>
      </c>
      <c r="P58" s="151">
        <f t="shared" si="5"/>
        <v>0</v>
      </c>
      <c r="Q58" s="151">
        <f t="shared" si="5"/>
        <v>0</v>
      </c>
      <c r="R58" s="151">
        <f t="shared" si="5"/>
        <v>0</v>
      </c>
      <c r="S58" s="151">
        <f t="shared" si="5"/>
        <v>0</v>
      </c>
      <c r="T58" s="151">
        <f t="shared" si="5"/>
        <v>0</v>
      </c>
      <c r="U58" s="151">
        <f t="shared" si="5"/>
        <v>0</v>
      </c>
    </row>
    <row r="59" spans="1:21" s="179" customFormat="1" ht="24" customHeight="1" x14ac:dyDescent="0.45">
      <c r="A59" s="341" t="s">
        <v>142</v>
      </c>
      <c r="B59" s="340"/>
      <c r="C59" s="340"/>
      <c r="D59" s="151">
        <f>D57+D58</f>
        <v>0</v>
      </c>
      <c r="E59" s="151">
        <f t="shared" ref="E59:U59" si="6">E57+E58</f>
        <v>0</v>
      </c>
      <c r="F59" s="151">
        <f t="shared" si="6"/>
        <v>0</v>
      </c>
      <c r="G59" s="151">
        <f t="shared" si="6"/>
        <v>0</v>
      </c>
      <c r="H59" s="151">
        <f t="shared" si="6"/>
        <v>0</v>
      </c>
      <c r="I59" s="151">
        <f t="shared" si="6"/>
        <v>0</v>
      </c>
      <c r="J59" s="151">
        <f t="shared" si="6"/>
        <v>0</v>
      </c>
      <c r="K59" s="151">
        <f t="shared" si="6"/>
        <v>0</v>
      </c>
      <c r="L59" s="151">
        <f t="shared" si="6"/>
        <v>0</v>
      </c>
      <c r="M59" s="151">
        <f t="shared" si="6"/>
        <v>0</v>
      </c>
      <c r="N59" s="151">
        <f t="shared" si="6"/>
        <v>0</v>
      </c>
      <c r="O59" s="151">
        <f t="shared" si="6"/>
        <v>0</v>
      </c>
      <c r="P59" s="151">
        <f t="shared" si="6"/>
        <v>0</v>
      </c>
      <c r="Q59" s="151">
        <f t="shared" si="6"/>
        <v>0</v>
      </c>
      <c r="R59" s="151">
        <f t="shared" si="6"/>
        <v>0</v>
      </c>
      <c r="S59" s="151">
        <f t="shared" si="6"/>
        <v>0</v>
      </c>
      <c r="T59" s="151">
        <f t="shared" si="6"/>
        <v>0</v>
      </c>
      <c r="U59" s="151">
        <f t="shared" si="6"/>
        <v>0</v>
      </c>
    </row>
    <row r="60" spans="1:21" ht="21.95" customHeight="1" x14ac:dyDescent="0.45">
      <c r="A60" s="13"/>
      <c r="B60" s="13"/>
      <c r="C60" s="35"/>
      <c r="D60" s="13"/>
      <c r="E60" s="13"/>
      <c r="F60" s="13"/>
      <c r="G60" s="13"/>
      <c r="H60" s="13"/>
      <c r="I60" s="13"/>
      <c r="J60" s="13"/>
      <c r="K60" s="13"/>
      <c r="L60" s="13"/>
      <c r="M60" s="13"/>
      <c r="N60" s="13"/>
      <c r="O60" s="13"/>
      <c r="P60" s="13"/>
      <c r="Q60" s="13"/>
      <c r="R60" s="13"/>
      <c r="S60" s="13"/>
      <c r="T60" s="13"/>
      <c r="U60" s="13"/>
    </row>
    <row r="61" spans="1:21" ht="21.95" customHeight="1" x14ac:dyDescent="0.45">
      <c r="A61" s="13"/>
      <c r="B61" s="13"/>
      <c r="C61" s="35"/>
      <c r="D61" s="13"/>
      <c r="E61" s="13"/>
      <c r="F61" s="13"/>
      <c r="G61" s="13"/>
      <c r="H61" s="13"/>
      <c r="I61" s="13"/>
      <c r="J61" s="13"/>
      <c r="K61" s="13"/>
      <c r="L61" s="13"/>
      <c r="M61" s="13"/>
      <c r="N61" s="13"/>
      <c r="O61" s="13"/>
      <c r="P61" s="13"/>
      <c r="Q61" s="13"/>
      <c r="R61" s="13"/>
      <c r="S61" s="13"/>
      <c r="T61" s="13"/>
      <c r="U61" s="13"/>
    </row>
    <row r="62" spans="1:21" ht="21.95" customHeight="1" x14ac:dyDescent="0.45">
      <c r="A62" s="13"/>
      <c r="B62" s="13"/>
      <c r="C62" s="35"/>
      <c r="D62" s="13"/>
      <c r="E62" s="13"/>
      <c r="F62" s="13"/>
      <c r="G62" s="13"/>
      <c r="H62" s="13"/>
      <c r="I62" s="13"/>
      <c r="J62" s="13"/>
      <c r="K62" s="13"/>
      <c r="L62" s="13"/>
      <c r="M62" s="13"/>
      <c r="N62" s="13"/>
      <c r="O62" s="13"/>
      <c r="P62" s="13"/>
      <c r="Q62" s="13"/>
      <c r="R62" s="13"/>
      <c r="S62" s="13"/>
      <c r="T62" s="13"/>
      <c r="U62" s="13"/>
    </row>
    <row r="63" spans="1:21" ht="21.95" customHeight="1" x14ac:dyDescent="0.45">
      <c r="A63" s="13"/>
      <c r="B63" s="13"/>
      <c r="C63" s="35"/>
      <c r="D63" s="13"/>
      <c r="E63" s="13"/>
      <c r="F63" s="13"/>
      <c r="G63" s="13"/>
      <c r="H63" s="13"/>
      <c r="I63" s="13"/>
      <c r="J63" s="13"/>
      <c r="K63" s="13"/>
      <c r="L63" s="13"/>
      <c r="M63" s="13"/>
      <c r="N63" s="13"/>
      <c r="O63" s="13"/>
      <c r="P63" s="13"/>
      <c r="Q63" s="13"/>
      <c r="R63" s="13"/>
      <c r="S63" s="13"/>
      <c r="T63" s="13"/>
      <c r="U63" s="13"/>
    </row>
    <row r="64" spans="1:21" ht="21.95" customHeight="1" x14ac:dyDescent="0.45">
      <c r="A64" s="13"/>
      <c r="B64" s="13"/>
      <c r="C64" s="35"/>
      <c r="D64" s="13"/>
      <c r="E64" s="13"/>
      <c r="F64" s="13"/>
      <c r="G64" s="13"/>
      <c r="H64" s="13"/>
      <c r="I64" s="13"/>
      <c r="J64" s="13"/>
      <c r="K64" s="13"/>
      <c r="L64" s="13"/>
      <c r="M64" s="13"/>
      <c r="N64" s="13"/>
      <c r="O64" s="13"/>
      <c r="P64" s="13"/>
      <c r="Q64" s="13"/>
      <c r="R64" s="13"/>
      <c r="S64" s="13"/>
      <c r="T64" s="13"/>
      <c r="U64" s="13"/>
    </row>
  </sheetData>
  <sheetProtection algorithmName="SHA-512" hashValue="gxFzN55n0wBcHPjpIzNQsdw6wNhiorJFZ+Y/KQdSzVm0Spb9NHx3s+fg/ejJ0YXrPZjUwsGmhmfTflu15N2sow==" saltValue="gJnf746ar6VTAtj4mEUkdw==" spinCount="100000" sheet="1" scenarios="1"/>
  <mergeCells count="29">
    <mergeCell ref="A58:C58"/>
    <mergeCell ref="A59:C59"/>
    <mergeCell ref="R54:R56"/>
    <mergeCell ref="S54:S56"/>
    <mergeCell ref="T54:T56"/>
    <mergeCell ref="G54:G56"/>
    <mergeCell ref="U54:U56"/>
    <mergeCell ref="A57:C57"/>
    <mergeCell ref="M54:M56"/>
    <mergeCell ref="N54:N56"/>
    <mergeCell ref="O54:O56"/>
    <mergeCell ref="P54:P56"/>
    <mergeCell ref="Q54:Q56"/>
    <mergeCell ref="H54:H56"/>
    <mergeCell ref="I54:I56"/>
    <mergeCell ref="J54:J56"/>
    <mergeCell ref="K54:K56"/>
    <mergeCell ref="L54:L56"/>
    <mergeCell ref="A53:F53"/>
    <mergeCell ref="D54:D56"/>
    <mergeCell ref="E54:E56"/>
    <mergeCell ref="F54:F56"/>
    <mergeCell ref="A34:A51"/>
    <mergeCell ref="B51:C51"/>
    <mergeCell ref="A8:C8"/>
    <mergeCell ref="B10:C10"/>
    <mergeCell ref="A11:B11"/>
    <mergeCell ref="A13:A30"/>
    <mergeCell ref="B30:C30"/>
  </mergeCells>
  <pageMargins left="0.31496062992125984" right="0.31496062992125984" top="0.35433070866141736" bottom="0.35433070866141736" header="0" footer="0"/>
  <pageSetup paperSize="5" scale="34" fitToWidth="0" fitToHeight="0" orientation="landscape" r:id="rId1"/>
  <rowBreaks count="1" manualBreakCount="1">
    <brk id="32" max="16383"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235B4E"/>
  </sheetPr>
  <dimension ref="B1:K47"/>
  <sheetViews>
    <sheetView showGridLines="0" zoomScale="78" zoomScaleNormal="78" workbookViewId="0">
      <selection activeCell="J22" sqref="J22"/>
    </sheetView>
  </sheetViews>
  <sheetFormatPr baseColWidth="10" defaultColWidth="11.42578125" defaultRowHeight="21.95" customHeight="1" x14ac:dyDescent="0.45"/>
  <cols>
    <col min="1" max="1" width="11.42578125" style="17"/>
    <col min="2" max="2" width="24.140625" style="17" customWidth="1"/>
    <col min="3" max="3" width="24.7109375" style="17" customWidth="1"/>
    <col min="4" max="4" width="27.5703125" style="17" customWidth="1"/>
    <col min="5" max="9" width="23.7109375" style="17" customWidth="1"/>
    <col min="10" max="10" width="23.5703125" style="17" customWidth="1"/>
    <col min="11" max="11" width="8" style="17" customWidth="1"/>
    <col min="12" max="16384" width="11.42578125" style="17"/>
  </cols>
  <sheetData>
    <row r="1" spans="2:10" s="28" customFormat="1" ht="21.95" customHeight="1" x14ac:dyDescent="0.45">
      <c r="B1" s="13"/>
      <c r="C1" s="13"/>
      <c r="D1" s="13"/>
      <c r="E1" s="13"/>
      <c r="F1" s="13"/>
      <c r="G1" s="13"/>
      <c r="H1" s="13"/>
      <c r="I1" s="13"/>
      <c r="J1" s="13"/>
    </row>
    <row r="2" spans="2:10" s="28" customFormat="1" ht="21.95" customHeight="1" x14ac:dyDescent="0.45">
      <c r="B2" s="13"/>
      <c r="C2" s="13"/>
      <c r="D2" s="13"/>
      <c r="E2" s="13"/>
      <c r="F2" s="13"/>
      <c r="G2" s="13"/>
      <c r="H2" s="13"/>
      <c r="I2" s="13"/>
      <c r="J2" s="13"/>
    </row>
    <row r="3" spans="2:10" s="28" customFormat="1" ht="21.95" customHeight="1" x14ac:dyDescent="0.45">
      <c r="B3" s="22"/>
      <c r="C3" s="22"/>
      <c r="D3" s="22"/>
      <c r="E3" s="22"/>
      <c r="F3" s="22"/>
      <c r="G3" s="22"/>
      <c r="H3" s="22"/>
      <c r="I3" s="22"/>
      <c r="J3" s="22"/>
    </row>
    <row r="4" spans="2:10" s="28" customFormat="1" ht="21.75" customHeight="1" x14ac:dyDescent="0.4">
      <c r="B4" s="297"/>
      <c r="C4" s="297"/>
      <c r="D4" s="297"/>
      <c r="E4" s="297"/>
      <c r="F4" s="297"/>
      <c r="G4" s="297"/>
      <c r="H4" s="297"/>
      <c r="I4" s="297"/>
      <c r="J4" s="297"/>
    </row>
    <row r="5" spans="2:10" s="28" customFormat="1" ht="21.95" customHeight="1" x14ac:dyDescent="0.4">
      <c r="B5" s="297" t="s">
        <v>302</v>
      </c>
      <c r="C5" s="297"/>
      <c r="D5" s="297"/>
      <c r="E5" s="297"/>
      <c r="F5" s="297"/>
      <c r="G5" s="297"/>
      <c r="H5" s="297"/>
      <c r="I5" s="297"/>
      <c r="J5" s="297"/>
    </row>
    <row r="6" spans="2:10" s="28" customFormat="1" ht="21.95" customHeight="1" x14ac:dyDescent="0.4">
      <c r="B6" s="342" t="s">
        <v>306</v>
      </c>
      <c r="C6" s="343"/>
      <c r="D6" s="343"/>
      <c r="E6" s="343"/>
      <c r="F6" s="343"/>
      <c r="G6" s="343"/>
      <c r="H6" s="343"/>
      <c r="I6" s="343"/>
      <c r="J6" s="344"/>
    </row>
    <row r="7" spans="2:10" s="28" customFormat="1" ht="21.95" customHeight="1" x14ac:dyDescent="0.4">
      <c r="B7" s="345"/>
      <c r="C7" s="346"/>
      <c r="D7" s="346"/>
      <c r="E7" s="346"/>
      <c r="F7" s="346"/>
      <c r="G7" s="346"/>
      <c r="H7" s="346"/>
      <c r="I7" s="346"/>
      <c r="J7" s="347"/>
    </row>
    <row r="8" spans="2:10" s="28" customFormat="1" ht="21.95" customHeight="1" x14ac:dyDescent="0.4">
      <c r="B8" s="52"/>
      <c r="C8" s="53"/>
      <c r="D8" s="53"/>
      <c r="E8" s="53"/>
      <c r="F8" s="53"/>
      <c r="G8" s="53"/>
      <c r="H8" s="53"/>
      <c r="I8" s="53"/>
      <c r="J8" s="53"/>
    </row>
    <row r="9" spans="2:10" s="28" customFormat="1" ht="21.95" customHeight="1" x14ac:dyDescent="0.4">
      <c r="C9" s="226" t="s">
        <v>68</v>
      </c>
      <c r="D9" s="172" t="str">
        <f>'MES A COMPROBAR EST'!C9</f>
        <v>Colima</v>
      </c>
      <c r="E9" s="19"/>
      <c r="F9" s="104" t="s">
        <v>312</v>
      </c>
      <c r="G9" s="350" t="str">
        <f>'MES A COMPROBAR EST'!M9</f>
        <v xml:space="preserve">Enero-Marzo </v>
      </c>
      <c r="H9" s="350"/>
      <c r="I9" s="104" t="s">
        <v>69</v>
      </c>
      <c r="J9" s="119">
        <f>'MES A COMPROBAR EST'!H9</f>
        <v>2026</v>
      </c>
    </row>
    <row r="10" spans="2:10" s="28" customFormat="1" ht="21.95" customHeight="1" x14ac:dyDescent="0.4">
      <c r="B10" s="54"/>
      <c r="C10" s="54"/>
      <c r="D10" s="54"/>
      <c r="E10" s="19"/>
      <c r="F10" s="54"/>
      <c r="G10" s="54"/>
      <c r="H10" s="54"/>
      <c r="I10" s="104"/>
      <c r="J10" s="121"/>
    </row>
    <row r="11" spans="2:10" ht="21.95" customHeight="1" x14ac:dyDescent="0.55000000000000004">
      <c r="B11" s="109" t="s">
        <v>296</v>
      </c>
      <c r="C11" s="19"/>
      <c r="D11" s="19"/>
      <c r="E11" s="19"/>
      <c r="F11" s="19"/>
      <c r="G11" s="42"/>
      <c r="H11" s="42"/>
    </row>
    <row r="12" spans="2:10" ht="21.95" customHeight="1" x14ac:dyDescent="0.45">
      <c r="B12" s="111" t="s">
        <v>297</v>
      </c>
      <c r="C12" s="19"/>
      <c r="D12" s="19"/>
      <c r="E12" s="19"/>
      <c r="F12" s="19"/>
      <c r="G12" s="42"/>
      <c r="H12" s="153" t="s">
        <v>105</v>
      </c>
      <c r="I12" s="153" t="s">
        <v>143</v>
      </c>
      <c r="J12" s="153" t="s">
        <v>144</v>
      </c>
    </row>
    <row r="13" spans="2:10" s="112" customFormat="1" ht="24" x14ac:dyDescent="0.45">
      <c r="B13" s="348" t="s">
        <v>145</v>
      </c>
      <c r="C13" s="349"/>
      <c r="D13" s="349"/>
      <c r="E13" s="349"/>
      <c r="F13" s="113"/>
      <c r="G13" s="113"/>
      <c r="H13" s="136">
        <v>0</v>
      </c>
      <c r="I13" s="136">
        <v>0</v>
      </c>
      <c r="J13" s="136">
        <v>0</v>
      </c>
    </row>
    <row r="14" spans="2:10" ht="21.95" customHeight="1" x14ac:dyDescent="0.45">
      <c r="B14" s="183"/>
      <c r="C14" s="184"/>
      <c r="D14" s="184"/>
      <c r="E14" s="184"/>
      <c r="F14" s="184"/>
      <c r="G14" s="184"/>
      <c r="H14" s="184"/>
      <c r="I14" s="184"/>
      <c r="J14" s="185"/>
    </row>
    <row r="15" spans="2:10" ht="21" customHeight="1" x14ac:dyDescent="0.45">
      <c r="B15" s="352" t="s">
        <v>99</v>
      </c>
      <c r="C15" s="352"/>
      <c r="D15" s="352"/>
      <c r="E15" s="352"/>
      <c r="F15" s="352"/>
      <c r="G15" s="352"/>
      <c r="H15" s="352"/>
      <c r="I15" s="352"/>
      <c r="J15" s="352"/>
    </row>
    <row r="16" spans="2:10" ht="19.5" x14ac:dyDescent="0.45">
      <c r="B16" s="353"/>
      <c r="C16" s="353"/>
      <c r="D16" s="353"/>
      <c r="E16" s="353"/>
      <c r="F16" s="353"/>
      <c r="G16" s="353"/>
      <c r="H16" s="353"/>
      <c r="I16" s="353"/>
      <c r="J16" s="353"/>
    </row>
    <row r="17" spans="2:11" ht="18.75" customHeight="1" x14ac:dyDescent="0.45">
      <c r="B17" s="354" t="s">
        <v>146</v>
      </c>
      <c r="C17" s="355"/>
      <c r="D17" s="355"/>
      <c r="E17" s="355"/>
      <c r="F17" s="355"/>
      <c r="G17" s="355"/>
      <c r="H17" s="355"/>
      <c r="I17" s="355"/>
      <c r="J17" s="356"/>
    </row>
    <row r="18" spans="2:11" ht="39" x14ac:dyDescent="0.45">
      <c r="B18" s="153" t="s">
        <v>147</v>
      </c>
      <c r="C18" s="153" t="s">
        <v>148</v>
      </c>
      <c r="D18" s="153" t="s">
        <v>149</v>
      </c>
      <c r="E18" s="153" t="s">
        <v>150</v>
      </c>
      <c r="F18" s="153" t="s">
        <v>151</v>
      </c>
      <c r="G18" s="153" t="s">
        <v>152</v>
      </c>
      <c r="H18" s="153" t="s">
        <v>153</v>
      </c>
      <c r="I18" s="153" t="s">
        <v>154</v>
      </c>
      <c r="J18" s="153" t="s">
        <v>317</v>
      </c>
    </row>
    <row r="19" spans="2:11" ht="16.5" customHeight="1" x14ac:dyDescent="0.45">
      <c r="B19" s="137"/>
      <c r="C19" s="137"/>
      <c r="D19" s="137"/>
      <c r="E19" s="137"/>
      <c r="F19" s="137"/>
      <c r="G19" s="137"/>
      <c r="H19" s="137"/>
      <c r="I19" s="137"/>
      <c r="J19" s="136"/>
    </row>
    <row r="20" spans="2:11" ht="16.5" customHeight="1" x14ac:dyDescent="0.45">
      <c r="B20" s="137"/>
      <c r="C20" s="137"/>
      <c r="D20" s="137"/>
      <c r="E20" s="137"/>
      <c r="F20" s="137"/>
      <c r="G20" s="137"/>
      <c r="H20" s="137"/>
      <c r="I20" s="137"/>
      <c r="J20" s="136"/>
    </row>
    <row r="21" spans="2:11" ht="16.5" customHeight="1" x14ac:dyDescent="0.45">
      <c r="B21" s="137"/>
      <c r="C21" s="137"/>
      <c r="D21" s="137"/>
      <c r="E21" s="137"/>
      <c r="F21" s="137"/>
      <c r="G21" s="137"/>
      <c r="H21" s="137"/>
      <c r="I21" s="137"/>
      <c r="J21" s="136"/>
    </row>
    <row r="22" spans="2:11" ht="21" customHeight="1" x14ac:dyDescent="0.45">
      <c r="B22" s="357" t="s">
        <v>155</v>
      </c>
      <c r="C22" s="357"/>
      <c r="D22" s="357"/>
      <c r="E22" s="357"/>
      <c r="F22" s="357"/>
      <c r="G22" s="357"/>
      <c r="H22" s="357"/>
      <c r="I22" s="357"/>
      <c r="J22" s="85">
        <f>SUM(J19:J21)</f>
        <v>0</v>
      </c>
    </row>
    <row r="23" spans="2:11" ht="21" customHeight="1" x14ac:dyDescent="0.45">
      <c r="B23" s="173"/>
      <c r="C23" s="173"/>
      <c r="D23" s="173"/>
      <c r="E23" s="173"/>
      <c r="F23" s="173"/>
      <c r="G23" s="173"/>
      <c r="H23" s="173"/>
      <c r="I23" s="173"/>
      <c r="J23" s="174"/>
    </row>
    <row r="24" spans="2:11" ht="21.95" customHeight="1" x14ac:dyDescent="0.45">
      <c r="B24" s="359" t="s">
        <v>156</v>
      </c>
      <c r="C24" s="359"/>
      <c r="D24" s="359"/>
      <c r="E24" s="359"/>
      <c r="F24" s="359"/>
      <c r="G24" s="359"/>
      <c r="H24" s="359"/>
      <c r="I24" s="359"/>
      <c r="J24" s="86">
        <f>J22</f>
        <v>0</v>
      </c>
    </row>
    <row r="25" spans="2:11" ht="33" customHeight="1" x14ac:dyDescent="0.45">
      <c r="B25" s="351" t="s">
        <v>102</v>
      </c>
      <c r="C25" s="351"/>
      <c r="D25" s="351"/>
      <c r="E25" s="351"/>
      <c r="F25" s="351"/>
      <c r="G25" s="351"/>
      <c r="H25" s="351"/>
      <c r="I25" s="351"/>
      <c r="J25" s="351"/>
    </row>
    <row r="26" spans="2:11" ht="29.25" customHeight="1" x14ac:dyDescent="0.45">
      <c r="B26" s="358" t="s">
        <v>316</v>
      </c>
      <c r="C26" s="358"/>
      <c r="D26" s="358"/>
      <c r="E26" s="358"/>
      <c r="F26" s="358"/>
      <c r="G26" s="358"/>
      <c r="H26" s="358"/>
      <c r="I26" s="358"/>
      <c r="J26" s="358"/>
    </row>
    <row r="27" spans="2:11" ht="19.5" x14ac:dyDescent="0.45"/>
    <row r="28" spans="2:11" ht="19.5" x14ac:dyDescent="0.45"/>
    <row r="29" spans="2:11" ht="19.5" x14ac:dyDescent="0.45"/>
    <row r="30" spans="2:11" ht="20.25" thickBot="1" x14ac:dyDescent="0.5">
      <c r="B30" s="14"/>
      <c r="C30" s="81"/>
      <c r="D30" s="81"/>
      <c r="E30" s="14"/>
      <c r="F30" s="88"/>
      <c r="G30" s="88"/>
      <c r="H30" s="14"/>
      <c r="I30" s="14"/>
      <c r="J30" s="14"/>
      <c r="K30" s="14"/>
    </row>
    <row r="31" spans="2:11" ht="19.5" x14ac:dyDescent="0.45">
      <c r="B31" s="35"/>
      <c r="C31" s="360" t="str">
        <f>'Detalle AE'!D13</f>
        <v>Nombre</v>
      </c>
      <c r="D31" s="360"/>
      <c r="E31" s="35"/>
      <c r="F31" s="294" t="str">
        <f>'Detalle AE'!D15</f>
        <v>Nombre</v>
      </c>
      <c r="G31" s="294"/>
      <c r="H31" s="35"/>
      <c r="I31" s="35"/>
      <c r="J31" s="35"/>
      <c r="K31" s="35"/>
    </row>
    <row r="32" spans="2:11" ht="33" customHeight="1" x14ac:dyDescent="0.45">
      <c r="C32" s="295" t="str">
        <f>'Detalle AE'!D12</f>
        <v>Titular de la Dirección Administrativa de los Servicios  Estatales de Salud o equivalente en la Entidad Federativa</v>
      </c>
      <c r="D32" s="295"/>
      <c r="E32" s="35"/>
      <c r="F32" s="295" t="str">
        <f>'Detalle AE'!D14</f>
        <v>Titular de los Servicios Estatales de Salud o equivalente en la Entidad Federativa</v>
      </c>
      <c r="G32" s="295"/>
      <c r="I32" s="35"/>
      <c r="J32" s="35"/>
      <c r="K32" s="35"/>
    </row>
    <row r="33" spans="2:11" ht="21.95" customHeight="1" x14ac:dyDescent="0.45">
      <c r="B33" s="296"/>
      <c r="C33" s="295"/>
      <c r="D33" s="295"/>
      <c r="E33" s="295"/>
      <c r="F33" s="295"/>
      <c r="G33" s="35"/>
      <c r="H33" s="295"/>
      <c r="I33" s="295"/>
      <c r="J33" s="295"/>
      <c r="K33" s="295"/>
    </row>
    <row r="34" spans="2:11" ht="21.95" customHeight="1" x14ac:dyDescent="0.45">
      <c r="E34" s="35"/>
    </row>
    <row r="35" spans="2:11" ht="21.95" customHeight="1" x14ac:dyDescent="0.45">
      <c r="B35" s="90"/>
    </row>
    <row r="36" spans="2:11" ht="19.5" x14ac:dyDescent="0.45">
      <c r="B36" s="14"/>
    </row>
    <row r="37" spans="2:11" ht="21.95" customHeight="1" x14ac:dyDescent="0.45">
      <c r="E37" s="89"/>
    </row>
    <row r="38" spans="2:11" ht="19.5" x14ac:dyDescent="0.45">
      <c r="E38" s="35"/>
    </row>
    <row r="39" spans="2:11" ht="19.5" x14ac:dyDescent="0.45">
      <c r="E39" s="35"/>
    </row>
    <row r="41" spans="2:11" ht="19.5" x14ac:dyDescent="0.45"/>
    <row r="43" spans="2:11" ht="19.5" x14ac:dyDescent="0.45"/>
    <row r="44" spans="2:11" ht="19.5" x14ac:dyDescent="0.45"/>
    <row r="45" spans="2:11" ht="19.5" x14ac:dyDescent="0.45"/>
    <row r="46" spans="2:11" ht="19.5" x14ac:dyDescent="0.45"/>
    <row r="47" spans="2:11" ht="19.5" x14ac:dyDescent="0.45"/>
  </sheetData>
  <sheetProtection algorithmName="SHA-512" hashValue="vmJLfcFuDfExPgM5Qvu4BbgbPeFOY0xExt/JHvecauRACu4wOMLTxGkm8wvh/4q8qFn8oU371GloFtdgAP7ppg==" saltValue="uz9h+YF4bjh+6xBauxRLrg==" spinCount="100000" sheet="1" formatCells="0" formatColumns="0" formatRows="0" insertRows="0" deleteRows="0"/>
  <mergeCells count="18">
    <mergeCell ref="E33:F33"/>
    <mergeCell ref="H33:K33"/>
    <mergeCell ref="B33:D33"/>
    <mergeCell ref="B25:J25"/>
    <mergeCell ref="B15:J16"/>
    <mergeCell ref="B17:J17"/>
    <mergeCell ref="B22:I22"/>
    <mergeCell ref="B26:J26"/>
    <mergeCell ref="B24:I24"/>
    <mergeCell ref="C31:D31"/>
    <mergeCell ref="C32:D32"/>
    <mergeCell ref="F31:G31"/>
    <mergeCell ref="F32:G32"/>
    <mergeCell ref="B6:J7"/>
    <mergeCell ref="B13:E13"/>
    <mergeCell ref="B4:J4"/>
    <mergeCell ref="B5:J5"/>
    <mergeCell ref="G9:H9"/>
  </mergeCells>
  <printOptions horizontalCentered="1"/>
  <pageMargins left="0.31496062992125984" right="0.31496062992125984" top="0.35433070866141736" bottom="0.35433070866141736" header="0" footer="0"/>
  <pageSetup scale="49"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EF0981-1096-4A07-B7B3-1FDB7546C761}">
  <sheetPr>
    <tabColor rgb="FF235B4E"/>
    <pageSetUpPr fitToPage="1"/>
  </sheetPr>
  <dimension ref="B1:J48"/>
  <sheetViews>
    <sheetView showGridLines="0" view="pageBreakPreview" topLeftCell="A3" zoomScale="55" zoomScaleNormal="70" zoomScaleSheetLayoutView="55" workbookViewId="0">
      <selection activeCell="J25" sqref="J25"/>
    </sheetView>
  </sheetViews>
  <sheetFormatPr baseColWidth="10" defaultColWidth="11.42578125" defaultRowHeight="21.95" customHeight="1" x14ac:dyDescent="0.45"/>
  <cols>
    <col min="1" max="1" width="11.42578125" style="17"/>
    <col min="2" max="2" width="23" style="17" customWidth="1"/>
    <col min="3" max="3" width="28" style="17" customWidth="1"/>
    <col min="4" max="4" width="30.42578125" style="17" customWidth="1"/>
    <col min="5" max="6" width="23.7109375" style="17" customWidth="1"/>
    <col min="7" max="8" width="28.140625" style="17" customWidth="1"/>
    <col min="9" max="9" width="23.7109375" style="17" customWidth="1"/>
    <col min="10" max="10" width="26.42578125" style="17" customWidth="1"/>
    <col min="11" max="16384" width="11.42578125" style="17"/>
  </cols>
  <sheetData>
    <row r="1" spans="2:10" s="28" customFormat="1" ht="21.95" customHeight="1" x14ac:dyDescent="0.45">
      <c r="B1" s="13"/>
      <c r="C1" s="13"/>
      <c r="D1" s="13"/>
      <c r="E1" s="13"/>
      <c r="F1" s="13"/>
      <c r="G1" s="13"/>
      <c r="H1" s="13"/>
      <c r="I1" s="13"/>
      <c r="J1" s="13"/>
    </row>
    <row r="2" spans="2:10" s="28" customFormat="1" ht="21.95" customHeight="1" x14ac:dyDescent="0.45">
      <c r="B2" s="13"/>
      <c r="C2" s="13"/>
      <c r="D2" s="13"/>
      <c r="E2" s="13"/>
      <c r="F2" s="13"/>
      <c r="G2" s="13"/>
      <c r="H2" s="13"/>
      <c r="I2" s="13"/>
      <c r="J2" s="13"/>
    </row>
    <row r="3" spans="2:10" s="28" customFormat="1" ht="21.95" customHeight="1" x14ac:dyDescent="0.45">
      <c r="B3" s="22"/>
      <c r="C3" s="22"/>
      <c r="D3" s="22"/>
      <c r="E3" s="22"/>
      <c r="F3" s="22"/>
      <c r="G3" s="22"/>
      <c r="H3" s="22"/>
      <c r="I3" s="22"/>
      <c r="J3" s="22"/>
    </row>
    <row r="4" spans="2:10" s="28" customFormat="1" ht="21.95" customHeight="1" x14ac:dyDescent="0.45">
      <c r="B4" s="13"/>
      <c r="C4" s="13"/>
      <c r="D4" s="13"/>
      <c r="E4" s="13"/>
      <c r="F4" s="51"/>
      <c r="G4" s="22"/>
      <c r="H4" s="22"/>
      <c r="I4" s="22"/>
      <c r="J4" s="22"/>
    </row>
    <row r="5" spans="2:10" s="28" customFormat="1" ht="21.95" customHeight="1" x14ac:dyDescent="0.4">
      <c r="B5" s="361" t="s">
        <v>302</v>
      </c>
      <c r="C5" s="362"/>
      <c r="D5" s="362"/>
      <c r="E5" s="362"/>
      <c r="F5" s="362"/>
      <c r="G5" s="362"/>
      <c r="H5" s="362"/>
      <c r="I5" s="362"/>
      <c r="J5" s="362"/>
    </row>
    <row r="6" spans="2:10" s="28" customFormat="1" ht="21.95" customHeight="1" x14ac:dyDescent="0.4">
      <c r="B6" s="363"/>
      <c r="C6" s="364"/>
      <c r="D6" s="364"/>
      <c r="E6" s="364"/>
      <c r="F6" s="364"/>
      <c r="G6" s="364"/>
      <c r="H6" s="364"/>
      <c r="I6" s="364"/>
      <c r="J6" s="364"/>
    </row>
    <row r="7" spans="2:10" s="28" customFormat="1" ht="21.95" customHeight="1" x14ac:dyDescent="0.4">
      <c r="B7" s="361" t="s">
        <v>306</v>
      </c>
      <c r="C7" s="362"/>
      <c r="D7" s="362"/>
      <c r="E7" s="362"/>
      <c r="F7" s="362"/>
      <c r="G7" s="362"/>
      <c r="H7" s="362"/>
      <c r="I7" s="362"/>
      <c r="J7" s="366"/>
    </row>
    <row r="8" spans="2:10" s="28" customFormat="1" ht="21.95" customHeight="1" x14ac:dyDescent="0.4">
      <c r="B8" s="363"/>
      <c r="C8" s="364"/>
      <c r="D8" s="364"/>
      <c r="E8" s="364"/>
      <c r="F8" s="364"/>
      <c r="G8" s="364"/>
      <c r="H8" s="364"/>
      <c r="I8" s="364"/>
      <c r="J8" s="367"/>
    </row>
    <row r="9" spans="2:10" s="28" customFormat="1" ht="21.95" customHeight="1" x14ac:dyDescent="0.4">
      <c r="B9" s="52"/>
      <c r="C9" s="53"/>
      <c r="D9" s="53"/>
      <c r="E9" s="53"/>
      <c r="F9" s="53"/>
      <c r="G9" s="53"/>
      <c r="H9" s="53"/>
      <c r="I9" s="53"/>
      <c r="J9" s="53"/>
    </row>
    <row r="10" spans="2:10" s="28" customFormat="1" ht="21.95" customHeight="1" x14ac:dyDescent="0.4">
      <c r="C10" s="223" t="s">
        <v>68</v>
      </c>
      <c r="D10" s="350" t="str">
        <f>'MES A COMPROBAR EST'!C9</f>
        <v>Colima</v>
      </c>
      <c r="E10" s="350"/>
      <c r="G10" s="104" t="s">
        <v>312</v>
      </c>
      <c r="H10" s="120" t="str">
        <f>'MES A COMPROBAR EST'!M9</f>
        <v xml:space="preserve">Enero-Marzo </v>
      </c>
      <c r="I10" s="104" t="s">
        <v>69</v>
      </c>
      <c r="J10" s="119">
        <f>'MES A COMPROBAR EST'!H9</f>
        <v>2026</v>
      </c>
    </row>
    <row r="11" spans="2:10" s="28" customFormat="1" ht="21.95" customHeight="1" x14ac:dyDescent="0.4">
      <c r="B11" s="54"/>
      <c r="C11" s="54"/>
      <c r="D11" s="54"/>
      <c r="E11" s="54"/>
      <c r="F11" s="54"/>
      <c r="G11" s="54"/>
      <c r="H11" s="54"/>
      <c r="I11" s="104"/>
      <c r="J11" s="121"/>
    </row>
    <row r="12" spans="2:10" ht="21.95" customHeight="1" x14ac:dyDescent="0.55000000000000004">
      <c r="B12" s="109" t="s">
        <v>296</v>
      </c>
      <c r="F12" s="19"/>
      <c r="G12" s="42"/>
      <c r="H12" s="42"/>
    </row>
    <row r="13" spans="2:10" ht="21.95" customHeight="1" x14ac:dyDescent="0.45">
      <c r="B13" s="111" t="s">
        <v>297</v>
      </c>
      <c r="F13" s="19"/>
      <c r="G13" s="42"/>
      <c r="H13" s="153" t="s">
        <v>105</v>
      </c>
      <c r="I13" s="186" t="s">
        <v>143</v>
      </c>
      <c r="J13" s="153" t="s">
        <v>144</v>
      </c>
    </row>
    <row r="14" spans="2:10" ht="24" x14ac:dyDescent="0.45">
      <c r="B14" s="348" t="s">
        <v>158</v>
      </c>
      <c r="C14" s="349"/>
      <c r="D14" s="349"/>
      <c r="E14" s="349"/>
      <c r="F14" s="56"/>
      <c r="G14" s="56"/>
      <c r="H14" s="154">
        <v>0</v>
      </c>
      <c r="I14" s="187">
        <v>0</v>
      </c>
      <c r="J14" s="136">
        <v>0</v>
      </c>
    </row>
    <row r="15" spans="2:10" ht="21.95" customHeight="1" x14ac:dyDescent="0.45">
      <c r="B15" s="22"/>
      <c r="C15" s="22"/>
      <c r="D15" s="22"/>
      <c r="E15" s="22"/>
      <c r="F15" s="22"/>
      <c r="G15" s="22"/>
      <c r="H15" s="22"/>
      <c r="I15" s="22"/>
      <c r="J15" s="22"/>
    </row>
    <row r="16" spans="2:10" ht="21.95" customHeight="1" x14ac:dyDescent="0.45">
      <c r="B16" s="352" t="s">
        <v>99</v>
      </c>
      <c r="C16" s="352"/>
      <c r="D16" s="352"/>
      <c r="E16" s="352"/>
      <c r="F16" s="352"/>
      <c r="G16" s="352"/>
      <c r="H16" s="352"/>
      <c r="I16" s="352"/>
      <c r="J16" s="352"/>
    </row>
    <row r="17" spans="2:10" ht="19.5" x14ac:dyDescent="0.45">
      <c r="B17" s="353"/>
      <c r="C17" s="353"/>
      <c r="D17" s="353"/>
      <c r="E17" s="353"/>
      <c r="F17" s="353"/>
      <c r="G17" s="353"/>
      <c r="H17" s="353"/>
      <c r="I17" s="353"/>
      <c r="J17" s="353"/>
    </row>
    <row r="18" spans="2:10" ht="19.5" customHeight="1" x14ac:dyDescent="0.45">
      <c r="B18" s="365" t="s">
        <v>159</v>
      </c>
      <c r="C18" s="365"/>
      <c r="D18" s="365"/>
      <c r="E18" s="365"/>
      <c r="F18" s="365"/>
      <c r="G18" s="365"/>
      <c r="H18" s="365"/>
      <c r="I18" s="365"/>
      <c r="J18" s="365"/>
    </row>
    <row r="19" spans="2:10" ht="39" x14ac:dyDescent="0.45">
      <c r="B19" s="153" t="s">
        <v>147</v>
      </c>
      <c r="C19" s="153" t="s">
        <v>148</v>
      </c>
      <c r="D19" s="153" t="s">
        <v>149</v>
      </c>
      <c r="E19" s="153" t="s">
        <v>150</v>
      </c>
      <c r="F19" s="153" t="s">
        <v>151</v>
      </c>
      <c r="G19" s="153" t="s">
        <v>152</v>
      </c>
      <c r="H19" s="153" t="s">
        <v>153</v>
      </c>
      <c r="I19" s="153" t="s">
        <v>154</v>
      </c>
      <c r="J19" s="153" t="s">
        <v>317</v>
      </c>
    </row>
    <row r="20" spans="2:10" ht="16.5" customHeight="1" x14ac:dyDescent="0.45">
      <c r="B20" s="137"/>
      <c r="C20" s="137"/>
      <c r="D20" s="137"/>
      <c r="E20" s="137"/>
      <c r="F20" s="137"/>
      <c r="G20" s="137"/>
      <c r="H20" s="137"/>
      <c r="I20" s="137"/>
      <c r="J20" s="136"/>
    </row>
    <row r="21" spans="2:10" ht="16.5" customHeight="1" x14ac:dyDescent="0.45">
      <c r="B21" s="137"/>
      <c r="C21" s="137"/>
      <c r="D21" s="137"/>
      <c r="E21" s="137"/>
      <c r="F21" s="137"/>
      <c r="G21" s="137"/>
      <c r="H21" s="137"/>
      <c r="I21" s="137"/>
      <c r="J21" s="136"/>
    </row>
    <row r="22" spans="2:10" ht="16.5" customHeight="1" x14ac:dyDescent="0.45">
      <c r="B22" s="137"/>
      <c r="C22" s="137"/>
      <c r="D22" s="137"/>
      <c r="E22" s="137"/>
      <c r="F22" s="137"/>
      <c r="G22" s="137"/>
      <c r="H22" s="137"/>
      <c r="I22" s="137"/>
      <c r="J22" s="136"/>
    </row>
    <row r="23" spans="2:10" ht="21.95" customHeight="1" x14ac:dyDescent="0.45">
      <c r="B23" s="357" t="s">
        <v>155</v>
      </c>
      <c r="C23" s="357"/>
      <c r="D23" s="357"/>
      <c r="E23" s="357"/>
      <c r="F23" s="357"/>
      <c r="G23" s="357"/>
      <c r="H23" s="357"/>
      <c r="I23" s="357"/>
      <c r="J23" s="85">
        <f>SUM(J20:J22)</f>
        <v>0</v>
      </c>
    </row>
    <row r="24" spans="2:10" ht="21.95" customHeight="1" x14ac:dyDescent="0.45">
      <c r="B24" s="188"/>
      <c r="C24" s="188"/>
      <c r="D24" s="188"/>
      <c r="E24" s="188"/>
      <c r="F24" s="188"/>
      <c r="G24" s="188"/>
      <c r="H24" s="188"/>
      <c r="I24" s="188"/>
      <c r="J24" s="189"/>
    </row>
    <row r="25" spans="2:10" ht="21.95" customHeight="1" x14ac:dyDescent="0.45">
      <c r="B25" s="359" t="s">
        <v>156</v>
      </c>
      <c r="C25" s="359"/>
      <c r="D25" s="359"/>
      <c r="E25" s="359"/>
      <c r="F25" s="359"/>
      <c r="G25" s="359"/>
      <c r="H25" s="359"/>
      <c r="I25" s="359"/>
      <c r="J25" s="86">
        <f>J23</f>
        <v>0</v>
      </c>
    </row>
    <row r="26" spans="2:10" s="225" customFormat="1" ht="19.5" x14ac:dyDescent="0.25">
      <c r="B26" s="351" t="s">
        <v>301</v>
      </c>
      <c r="C26" s="351"/>
      <c r="D26" s="351"/>
      <c r="E26" s="351"/>
      <c r="F26" s="351"/>
      <c r="G26" s="351"/>
      <c r="H26" s="351"/>
      <c r="I26" s="351"/>
      <c r="J26" s="351"/>
    </row>
    <row r="27" spans="2:10" s="225" customFormat="1" ht="37.5" customHeight="1" x14ac:dyDescent="0.25">
      <c r="B27" s="368" t="s">
        <v>157</v>
      </c>
      <c r="C27" s="369"/>
      <c r="D27" s="369"/>
      <c r="E27" s="369"/>
      <c r="F27" s="369"/>
      <c r="G27" s="369"/>
      <c r="H27" s="369"/>
      <c r="I27" s="369"/>
      <c r="J27" s="370"/>
    </row>
    <row r="28" spans="2:10" ht="19.5" x14ac:dyDescent="0.45">
      <c r="B28" s="14"/>
      <c r="C28" s="14"/>
      <c r="D28" s="14"/>
      <c r="E28" s="14"/>
      <c r="F28" s="63"/>
      <c r="G28" s="114"/>
      <c r="H28" s="13"/>
      <c r="I28" s="13"/>
      <c r="J28" s="13"/>
    </row>
    <row r="29" spans="2:10" ht="19.5" x14ac:dyDescent="0.45"/>
    <row r="30" spans="2:10" ht="19.5" x14ac:dyDescent="0.45"/>
    <row r="31" spans="2:10" ht="19.5" x14ac:dyDescent="0.45"/>
    <row r="32" spans="2:10" ht="19.5" x14ac:dyDescent="0.45"/>
    <row r="33" spans="2:10" ht="20.25" thickBot="1" x14ac:dyDescent="0.5">
      <c r="B33" s="14"/>
      <c r="C33" s="81"/>
      <c r="D33" s="81"/>
      <c r="E33" s="14"/>
      <c r="F33" s="14"/>
      <c r="G33" s="88"/>
      <c r="H33" s="14"/>
      <c r="I33" s="14"/>
      <c r="J33" s="14"/>
    </row>
    <row r="34" spans="2:10" ht="21.95" customHeight="1" x14ac:dyDescent="0.45">
      <c r="B34" s="35"/>
      <c r="C34" s="293" t="str">
        <f>'Detalle AE'!D13</f>
        <v>Nombre</v>
      </c>
      <c r="D34" s="294"/>
      <c r="E34" s="35"/>
      <c r="F34" s="294" t="str">
        <f>'Detalle AE'!D15</f>
        <v>Nombre</v>
      </c>
      <c r="G34" s="294"/>
      <c r="H34" s="35"/>
      <c r="I34" s="35"/>
      <c r="J34" s="35"/>
    </row>
    <row r="35" spans="2:10" ht="34.5" customHeight="1" x14ac:dyDescent="0.45">
      <c r="B35" s="35"/>
      <c r="C35" s="296" t="str">
        <f>'Detalle AE'!D12</f>
        <v>Titular de la Dirección Administrativa de los Servicios  Estatales de Salud o equivalente en la Entidad Federativa</v>
      </c>
      <c r="D35" s="295"/>
      <c r="E35" s="35"/>
      <c r="F35" s="295" t="str">
        <f>'Detalle AE'!D14</f>
        <v>Titular de los Servicios Estatales de Salud o equivalente en la Entidad Federativa</v>
      </c>
      <c r="G35" s="295"/>
      <c r="H35" s="35"/>
      <c r="I35" s="35"/>
      <c r="J35" s="35"/>
    </row>
    <row r="36" spans="2:10" ht="21.95" customHeight="1" x14ac:dyDescent="0.45">
      <c r="B36" s="25"/>
      <c r="C36" s="87"/>
    </row>
    <row r="37" spans="2:10" ht="19.5" x14ac:dyDescent="0.45"/>
    <row r="39" spans="2:10" ht="19.5" x14ac:dyDescent="0.45"/>
    <row r="40" spans="2:10" ht="19.5" x14ac:dyDescent="0.45"/>
    <row r="42" spans="2:10" ht="19.5" x14ac:dyDescent="0.45"/>
    <row r="44" spans="2:10" ht="19.5" x14ac:dyDescent="0.45"/>
    <row r="45" spans="2:10" ht="19.5" x14ac:dyDescent="0.45"/>
    <row r="46" spans="2:10" ht="19.5" x14ac:dyDescent="0.45"/>
    <row r="47" spans="2:10" ht="19.5" x14ac:dyDescent="0.45"/>
    <row r="48" spans="2:10" ht="19.5" x14ac:dyDescent="0.45"/>
  </sheetData>
  <sheetProtection algorithmName="SHA-512" hashValue="RCQx2Z/ScQf0pihEecH2SE9c2FCHgIzfh7aSwsKGdxsv6XWwTY11U6bCtCTnhHS/HpwqGQvqQOYJRX7B9vYfQw==" saltValue="i/POzO42vSOoNGNvC6G83Q==" spinCount="100000" sheet="1" formatCells="0" formatColumns="0" insertRows="0" deleteRows="0"/>
  <mergeCells count="14">
    <mergeCell ref="C34:D34"/>
    <mergeCell ref="C35:D35"/>
    <mergeCell ref="F34:G34"/>
    <mergeCell ref="F35:G35"/>
    <mergeCell ref="B5:J6"/>
    <mergeCell ref="B25:I25"/>
    <mergeCell ref="B16:J17"/>
    <mergeCell ref="B18:J18"/>
    <mergeCell ref="B23:I23"/>
    <mergeCell ref="B7:J8"/>
    <mergeCell ref="B14:E14"/>
    <mergeCell ref="D10:E10"/>
    <mergeCell ref="B27:J27"/>
    <mergeCell ref="B26:J26"/>
  </mergeCells>
  <printOptions horizontalCentered="1"/>
  <pageMargins left="0.31496062992125984" right="0.31496062992125984" top="0.35433070866141736" bottom="0.35433070866141736" header="0" footer="0"/>
  <pageSetup scale="56"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0">
    <tabColor rgb="FF6F7271"/>
    <pageSetUpPr fitToPage="1"/>
  </sheetPr>
  <dimension ref="A1:U44"/>
  <sheetViews>
    <sheetView showGridLines="0" view="pageBreakPreview" zoomScale="50" zoomScaleNormal="70" zoomScaleSheetLayoutView="50" workbookViewId="0">
      <selection activeCell="S38" sqref="S38"/>
    </sheetView>
  </sheetViews>
  <sheetFormatPr baseColWidth="10" defaultColWidth="11.42578125" defaultRowHeight="17.25" x14ac:dyDescent="0.4"/>
  <cols>
    <col min="1" max="1" width="11.42578125" style="28" customWidth="1"/>
    <col min="2" max="2" width="8.5703125" style="28" customWidth="1"/>
    <col min="3" max="3" width="53.7109375" style="28" customWidth="1"/>
    <col min="4" max="21" width="20.28515625" style="28" customWidth="1"/>
    <col min="22" max="22" width="11.42578125" style="28"/>
    <col min="23" max="91" width="9.140625" style="28" customWidth="1"/>
    <col min="92" max="16384" width="11.42578125" style="28"/>
  </cols>
  <sheetData>
    <row r="1" spans="1:21" x14ac:dyDescent="0.4">
      <c r="A1" s="19"/>
      <c r="B1" s="19"/>
      <c r="C1" s="19"/>
      <c r="D1" s="19"/>
      <c r="E1" s="19"/>
      <c r="F1" s="19"/>
      <c r="G1" s="19"/>
      <c r="H1" s="19"/>
      <c r="I1" s="19"/>
      <c r="J1" s="19"/>
      <c r="K1" s="19"/>
      <c r="L1" s="19"/>
      <c r="M1" s="19"/>
      <c r="N1" s="19"/>
      <c r="O1" s="19"/>
      <c r="P1" s="19"/>
      <c r="Q1" s="19"/>
      <c r="R1" s="19"/>
      <c r="S1" s="19"/>
      <c r="T1" s="19"/>
      <c r="U1" s="19"/>
    </row>
    <row r="2" spans="1:21" x14ac:dyDescent="0.4">
      <c r="A2" s="39" t="s">
        <v>113</v>
      </c>
      <c r="B2" s="39"/>
      <c r="C2" s="19"/>
      <c r="D2" s="19"/>
      <c r="E2" s="19"/>
      <c r="F2" s="19"/>
      <c r="G2" s="19"/>
      <c r="H2" s="19"/>
      <c r="I2" s="19"/>
      <c r="J2" s="19"/>
      <c r="K2" s="19"/>
      <c r="L2" s="19"/>
      <c r="M2" s="19"/>
      <c r="N2" s="19"/>
      <c r="O2" s="19"/>
      <c r="P2" s="19"/>
      <c r="Q2" s="19"/>
      <c r="R2" s="19"/>
      <c r="S2" s="19"/>
      <c r="T2" s="19"/>
      <c r="U2" s="19"/>
    </row>
    <row r="3" spans="1:21" ht="24" customHeight="1" x14ac:dyDescent="0.4">
      <c r="A3" s="19"/>
      <c r="B3" s="19"/>
      <c r="C3" s="43"/>
      <c r="D3" s="43"/>
      <c r="E3" s="43"/>
      <c r="F3" s="19"/>
      <c r="G3" s="19"/>
      <c r="H3" s="19"/>
      <c r="I3" s="19"/>
      <c r="J3" s="19"/>
      <c r="K3" s="19"/>
      <c r="L3" s="19"/>
      <c r="M3" s="19"/>
      <c r="N3" s="19"/>
      <c r="O3" s="19"/>
      <c r="P3" s="19"/>
      <c r="Q3" s="19"/>
      <c r="R3" s="19"/>
      <c r="S3" s="19"/>
      <c r="T3" s="19"/>
      <c r="U3" s="19"/>
    </row>
    <row r="4" spans="1:21" ht="24" customHeight="1" x14ac:dyDescent="0.4">
      <c r="A4" s="41"/>
      <c r="B4" s="41"/>
      <c r="C4" s="43"/>
      <c r="D4" s="43"/>
      <c r="E4" s="43"/>
      <c r="F4" s="19"/>
      <c r="G4" s="19"/>
      <c r="H4" s="19"/>
      <c r="I4" s="19"/>
      <c r="J4" s="19"/>
      <c r="K4" s="19"/>
      <c r="L4" s="19"/>
      <c r="M4" s="19"/>
      <c r="N4" s="19"/>
      <c r="O4" s="19"/>
      <c r="P4" s="19"/>
      <c r="Q4" s="19"/>
      <c r="R4" s="19"/>
      <c r="S4" s="19"/>
      <c r="T4" s="19"/>
      <c r="U4" s="19"/>
    </row>
    <row r="5" spans="1:21" ht="12.75" customHeight="1" x14ac:dyDescent="0.4">
      <c r="A5" s="41"/>
      <c r="B5" s="41"/>
      <c r="C5" s="43"/>
      <c r="D5" s="43"/>
      <c r="E5" s="43"/>
      <c r="F5" s="19"/>
      <c r="G5" s="19"/>
      <c r="H5" s="19"/>
      <c r="I5" s="19"/>
      <c r="J5" s="19"/>
      <c r="K5" s="19"/>
      <c r="L5" s="19"/>
      <c r="M5" s="19"/>
      <c r="N5" s="19"/>
      <c r="O5" s="19"/>
      <c r="P5" s="19"/>
      <c r="Q5" s="19"/>
      <c r="R5" s="19"/>
      <c r="S5" s="19"/>
      <c r="T5" s="19"/>
      <c r="U5" s="19"/>
    </row>
    <row r="6" spans="1:21" ht="19.5" customHeight="1" x14ac:dyDescent="0.4">
      <c r="A6" s="115"/>
      <c r="B6" s="116"/>
      <c r="C6" s="116"/>
      <c r="D6" s="116"/>
      <c r="E6" s="116"/>
      <c r="F6" s="116"/>
      <c r="G6" s="116"/>
      <c r="H6" s="116"/>
      <c r="I6" s="19"/>
      <c r="J6" s="19"/>
      <c r="K6" s="19"/>
      <c r="L6" s="19"/>
      <c r="M6" s="19"/>
      <c r="N6" s="19"/>
      <c r="O6" s="19"/>
      <c r="P6" s="19"/>
      <c r="Q6" s="19"/>
      <c r="R6" s="19"/>
      <c r="S6" s="19"/>
      <c r="T6" s="19"/>
      <c r="U6" s="19"/>
    </row>
    <row r="7" spans="1:21" ht="26.25" customHeight="1" x14ac:dyDescent="0.55000000000000004">
      <c r="A7" s="109" t="s">
        <v>296</v>
      </c>
      <c r="B7" s="80"/>
      <c r="C7" s="80"/>
      <c r="D7" s="80"/>
      <c r="E7" s="80"/>
      <c r="F7" s="80"/>
      <c r="G7" s="80"/>
      <c r="H7" s="80"/>
      <c r="I7" s="19"/>
      <c r="J7" s="19"/>
      <c r="K7" s="19"/>
      <c r="L7" s="19"/>
      <c r="M7" s="19"/>
      <c r="N7" s="19"/>
      <c r="O7" s="19"/>
      <c r="P7" s="19"/>
      <c r="Q7" s="19"/>
      <c r="R7" s="19"/>
      <c r="S7" s="19"/>
      <c r="T7" s="19"/>
      <c r="U7" s="19"/>
    </row>
    <row r="8" spans="1:21" ht="12.75" customHeight="1" x14ac:dyDescent="0.4">
      <c r="A8" s="111" t="s">
        <v>297</v>
      </c>
      <c r="B8" s="41"/>
      <c r="C8" s="43"/>
      <c r="D8" s="43"/>
      <c r="E8" s="43"/>
      <c r="F8" s="19"/>
      <c r="G8" s="19"/>
      <c r="H8" s="19"/>
      <c r="I8" s="19"/>
      <c r="J8" s="19"/>
      <c r="K8" s="19"/>
      <c r="L8" s="19"/>
      <c r="M8" s="19"/>
      <c r="N8" s="19"/>
      <c r="O8" s="19"/>
      <c r="P8" s="19"/>
      <c r="Q8" s="19"/>
      <c r="R8" s="19"/>
      <c r="S8" s="19"/>
      <c r="T8" s="19"/>
      <c r="U8" s="19"/>
    </row>
    <row r="9" spans="1:21" ht="24" customHeight="1" x14ac:dyDescent="0.4">
      <c r="A9" s="371" t="s">
        <v>160</v>
      </c>
      <c r="B9" s="371"/>
      <c r="C9" s="371"/>
      <c r="D9" s="371"/>
      <c r="E9" s="371"/>
      <c r="F9" s="371"/>
      <c r="G9" s="60"/>
      <c r="H9" s="19"/>
      <c r="I9" s="19"/>
      <c r="J9" s="19"/>
      <c r="K9" s="19"/>
      <c r="L9" s="19"/>
      <c r="M9" s="19"/>
      <c r="N9" s="19"/>
      <c r="O9" s="19"/>
      <c r="P9" s="19"/>
      <c r="Q9" s="19"/>
      <c r="R9" s="19"/>
      <c r="S9" s="19"/>
      <c r="T9" s="19"/>
      <c r="U9" s="19"/>
    </row>
    <row r="10" spans="1:21" ht="12.75" customHeight="1" x14ac:dyDescent="0.4">
      <c r="A10" s="41"/>
      <c r="B10" s="41"/>
      <c r="C10" s="43"/>
      <c r="D10" s="43"/>
      <c r="E10" s="43"/>
      <c r="F10" s="19"/>
      <c r="G10" s="19"/>
      <c r="H10" s="19"/>
      <c r="I10" s="19"/>
      <c r="J10" s="19"/>
      <c r="K10" s="19"/>
      <c r="L10" s="19"/>
      <c r="M10" s="19"/>
      <c r="N10" s="19"/>
      <c r="O10" s="19"/>
      <c r="P10" s="19"/>
      <c r="Q10" s="19"/>
      <c r="R10" s="19"/>
      <c r="S10" s="19"/>
      <c r="T10" s="19"/>
      <c r="U10" s="19"/>
    </row>
    <row r="11" spans="1:21" x14ac:dyDescent="0.4">
      <c r="A11" s="48"/>
      <c r="B11" s="19"/>
      <c r="C11" s="20" t="s">
        <v>115</v>
      </c>
      <c r="D11" s="43"/>
      <c r="E11" s="43"/>
      <c r="F11" s="19"/>
      <c r="G11" s="19"/>
      <c r="H11" s="19"/>
      <c r="I11" s="19"/>
      <c r="J11" s="19"/>
      <c r="K11" s="19"/>
      <c r="L11" s="19"/>
      <c r="M11" s="19"/>
      <c r="N11" s="19"/>
      <c r="O11" s="19"/>
      <c r="P11" s="19"/>
      <c r="Q11" s="19"/>
      <c r="R11" s="19"/>
      <c r="S11" s="19"/>
      <c r="T11" s="19"/>
      <c r="U11" s="19"/>
    </row>
    <row r="12" spans="1:21" x14ac:dyDescent="0.4">
      <c r="A12" s="19"/>
      <c r="B12" s="19"/>
      <c r="C12" s="20"/>
      <c r="D12" s="43"/>
      <c r="E12" s="43"/>
      <c r="F12" s="19"/>
      <c r="G12" s="19"/>
      <c r="H12" s="19"/>
      <c r="I12" s="19"/>
      <c r="J12" s="19"/>
      <c r="K12" s="19"/>
      <c r="L12" s="19"/>
      <c r="M12" s="19"/>
      <c r="N12" s="19"/>
      <c r="O12" s="19"/>
      <c r="P12" s="19"/>
      <c r="Q12" s="19"/>
      <c r="R12" s="19"/>
      <c r="S12" s="19"/>
      <c r="T12" s="19"/>
      <c r="U12" s="19"/>
    </row>
    <row r="13" spans="1:21" s="179" customFormat="1" ht="19.5" x14ac:dyDescent="0.45">
      <c r="A13" s="372" t="s">
        <v>161</v>
      </c>
      <c r="B13" s="372"/>
      <c r="C13" s="372"/>
      <c r="D13" s="138"/>
      <c r="E13" s="138"/>
      <c r="F13" s="139"/>
      <c r="G13" s="139"/>
      <c r="H13" s="139"/>
      <c r="I13" s="139"/>
      <c r="J13" s="139"/>
      <c r="K13" s="139"/>
      <c r="L13" s="139"/>
      <c r="M13" s="139"/>
      <c r="N13" s="139"/>
      <c r="O13" s="139"/>
      <c r="P13" s="139"/>
      <c r="Q13" s="139"/>
      <c r="R13" s="139"/>
      <c r="S13" s="139"/>
      <c r="T13" s="139"/>
      <c r="U13" s="139"/>
    </row>
    <row r="14" spans="1:21" s="179" customFormat="1" ht="15" customHeight="1" x14ac:dyDescent="0.45">
      <c r="A14" s="139"/>
      <c r="B14" s="383" t="s">
        <v>117</v>
      </c>
      <c r="C14" s="384"/>
      <c r="D14" s="382" t="s">
        <v>105</v>
      </c>
      <c r="E14" s="380" t="s">
        <v>139</v>
      </c>
      <c r="F14" s="338">
        <v>46023</v>
      </c>
      <c r="G14" s="338">
        <v>46054</v>
      </c>
      <c r="H14" s="338">
        <v>46082</v>
      </c>
      <c r="I14" s="338">
        <v>46113</v>
      </c>
      <c r="J14" s="338">
        <v>46143</v>
      </c>
      <c r="K14" s="338">
        <v>46174</v>
      </c>
      <c r="L14" s="338">
        <v>46204</v>
      </c>
      <c r="M14" s="338">
        <v>46235</v>
      </c>
      <c r="N14" s="338">
        <v>46266</v>
      </c>
      <c r="O14" s="338">
        <v>46296</v>
      </c>
      <c r="P14" s="338">
        <v>46327</v>
      </c>
      <c r="Q14" s="338">
        <v>46357</v>
      </c>
      <c r="R14" s="338">
        <v>46388</v>
      </c>
      <c r="S14" s="338">
        <v>46419</v>
      </c>
      <c r="T14" s="338">
        <v>46447</v>
      </c>
      <c r="U14" s="338">
        <v>46478</v>
      </c>
    </row>
    <row r="15" spans="1:21" s="179" customFormat="1" ht="19.5" x14ac:dyDescent="0.45">
      <c r="A15" s="139"/>
      <c r="B15" s="383"/>
      <c r="C15" s="384"/>
      <c r="D15" s="382"/>
      <c r="E15" s="380"/>
      <c r="F15" s="338"/>
      <c r="G15" s="338"/>
      <c r="H15" s="338"/>
      <c r="I15" s="338"/>
      <c r="J15" s="338"/>
      <c r="K15" s="338"/>
      <c r="L15" s="338"/>
      <c r="M15" s="338"/>
      <c r="N15" s="338"/>
      <c r="O15" s="338"/>
      <c r="P15" s="338"/>
      <c r="Q15" s="338"/>
      <c r="R15" s="338"/>
      <c r="S15" s="338"/>
      <c r="T15" s="338"/>
      <c r="U15" s="338"/>
    </row>
    <row r="16" spans="1:21" s="179" customFormat="1" ht="19.5" x14ac:dyDescent="0.45">
      <c r="A16" s="140"/>
      <c r="B16" s="385"/>
      <c r="C16" s="386"/>
      <c r="D16" s="387"/>
      <c r="E16" s="335"/>
      <c r="F16" s="381"/>
      <c r="G16" s="381"/>
      <c r="H16" s="381"/>
      <c r="I16" s="381"/>
      <c r="J16" s="381"/>
      <c r="K16" s="381"/>
      <c r="L16" s="381"/>
      <c r="M16" s="381"/>
      <c r="N16" s="381"/>
      <c r="O16" s="381"/>
      <c r="P16" s="381"/>
      <c r="Q16" s="381"/>
      <c r="R16" s="381"/>
      <c r="S16" s="381"/>
      <c r="T16" s="381"/>
      <c r="U16" s="381"/>
    </row>
    <row r="17" spans="1:21" s="179" customFormat="1" ht="19.5" x14ac:dyDescent="0.45">
      <c r="A17" s="141" t="s">
        <v>162</v>
      </c>
      <c r="B17" s="142">
        <v>25301</v>
      </c>
      <c r="C17" s="143" t="s">
        <v>163</v>
      </c>
      <c r="D17" s="144"/>
      <c r="E17" s="145">
        <f>SUM(F17:U17)</f>
        <v>0</v>
      </c>
      <c r="F17" s="144"/>
      <c r="G17" s="144"/>
      <c r="H17" s="144"/>
      <c r="I17" s="144"/>
      <c r="J17" s="144"/>
      <c r="K17" s="144"/>
      <c r="L17" s="144"/>
      <c r="M17" s="144"/>
      <c r="N17" s="144"/>
      <c r="O17" s="144"/>
      <c r="P17" s="144"/>
      <c r="Q17" s="144"/>
      <c r="R17" s="221"/>
      <c r="S17" s="221"/>
      <c r="T17" s="221"/>
      <c r="U17" s="221"/>
    </row>
    <row r="18" spans="1:21" s="179" customFormat="1" ht="19.5" x14ac:dyDescent="0.45">
      <c r="A18" s="139"/>
      <c r="B18" s="139"/>
      <c r="C18" s="165"/>
      <c r="D18" s="138"/>
      <c r="E18" s="138"/>
      <c r="F18" s="139"/>
      <c r="G18" s="139"/>
      <c r="H18" s="139"/>
      <c r="I18" s="139"/>
      <c r="J18" s="139"/>
      <c r="K18" s="139"/>
      <c r="L18" s="139"/>
      <c r="M18" s="139"/>
      <c r="N18" s="139"/>
      <c r="O18" s="139"/>
      <c r="P18" s="139"/>
      <c r="Q18" s="139"/>
      <c r="R18" s="139"/>
      <c r="S18" s="139"/>
      <c r="T18" s="139"/>
      <c r="U18" s="139"/>
    </row>
    <row r="19" spans="1:21" s="179" customFormat="1" ht="19.5" x14ac:dyDescent="0.45">
      <c r="A19" s="190"/>
      <c r="B19" s="190"/>
      <c r="C19" s="190"/>
      <c r="D19" s="190"/>
      <c r="E19" s="190"/>
      <c r="F19" s="190"/>
      <c r="G19" s="190"/>
      <c r="H19" s="190"/>
      <c r="I19" s="190"/>
      <c r="J19" s="190"/>
      <c r="K19" s="190"/>
      <c r="L19" s="190"/>
      <c r="M19" s="190"/>
      <c r="N19" s="190"/>
      <c r="O19" s="190"/>
      <c r="P19" s="190"/>
      <c r="Q19" s="190"/>
      <c r="R19" s="190"/>
      <c r="S19" s="190"/>
      <c r="T19" s="190"/>
      <c r="U19" s="190"/>
    </row>
    <row r="20" spans="1:21" s="179" customFormat="1" ht="19.5" x14ac:dyDescent="0.45">
      <c r="A20" s="373" t="s">
        <v>164</v>
      </c>
      <c r="B20" s="373"/>
      <c r="C20" s="373"/>
      <c r="D20" s="373"/>
      <c r="E20" s="190"/>
      <c r="F20" s="190"/>
      <c r="G20" s="190"/>
      <c r="H20" s="190"/>
      <c r="I20" s="190"/>
      <c r="J20" s="190"/>
      <c r="K20" s="190"/>
      <c r="L20" s="190"/>
      <c r="M20" s="190"/>
      <c r="N20" s="190"/>
      <c r="O20" s="190"/>
      <c r="P20" s="190"/>
      <c r="Q20" s="190"/>
      <c r="R20" s="190"/>
      <c r="S20" s="190"/>
      <c r="T20" s="190"/>
      <c r="U20" s="190"/>
    </row>
    <row r="21" spans="1:21" s="179" customFormat="1" ht="15" customHeight="1" x14ac:dyDescent="0.45">
      <c r="A21" s="380" t="s">
        <v>117</v>
      </c>
      <c r="B21" s="380"/>
      <c r="C21" s="380"/>
      <c r="D21" s="382" t="s">
        <v>165</v>
      </c>
      <c r="E21" s="380" t="s">
        <v>139</v>
      </c>
      <c r="F21" s="338">
        <v>46023</v>
      </c>
      <c r="G21" s="338">
        <v>46054</v>
      </c>
      <c r="H21" s="338">
        <v>46082</v>
      </c>
      <c r="I21" s="338">
        <v>46113</v>
      </c>
      <c r="J21" s="338">
        <v>46143</v>
      </c>
      <c r="K21" s="338">
        <v>46174</v>
      </c>
      <c r="L21" s="338">
        <v>46204</v>
      </c>
      <c r="M21" s="338">
        <v>46235</v>
      </c>
      <c r="N21" s="338">
        <v>46266</v>
      </c>
      <c r="O21" s="338">
        <v>46296</v>
      </c>
      <c r="P21" s="338">
        <v>46327</v>
      </c>
      <c r="Q21" s="338">
        <v>46357</v>
      </c>
      <c r="R21" s="338">
        <v>46388</v>
      </c>
      <c r="S21" s="338">
        <v>46419</v>
      </c>
      <c r="T21" s="338">
        <v>46447</v>
      </c>
      <c r="U21" s="338">
        <v>46478</v>
      </c>
    </row>
    <row r="22" spans="1:21" s="179" customFormat="1" ht="15" customHeight="1" x14ac:dyDescent="0.45">
      <c r="A22" s="380"/>
      <c r="B22" s="380"/>
      <c r="C22" s="380"/>
      <c r="D22" s="382"/>
      <c r="E22" s="380"/>
      <c r="F22" s="338"/>
      <c r="G22" s="338"/>
      <c r="H22" s="338"/>
      <c r="I22" s="338"/>
      <c r="J22" s="338"/>
      <c r="K22" s="338"/>
      <c r="L22" s="338"/>
      <c r="M22" s="338"/>
      <c r="N22" s="338"/>
      <c r="O22" s="338"/>
      <c r="P22" s="338"/>
      <c r="Q22" s="338"/>
      <c r="R22" s="338"/>
      <c r="S22" s="338"/>
      <c r="T22" s="338"/>
      <c r="U22" s="338"/>
    </row>
    <row r="23" spans="1:21" s="179" customFormat="1" ht="15" customHeight="1" x14ac:dyDescent="0.45">
      <c r="A23" s="380"/>
      <c r="B23" s="380"/>
      <c r="C23" s="380"/>
      <c r="D23" s="382"/>
      <c r="E23" s="380"/>
      <c r="F23" s="338"/>
      <c r="G23" s="338"/>
      <c r="H23" s="338"/>
      <c r="I23" s="338"/>
      <c r="J23" s="338"/>
      <c r="K23" s="338"/>
      <c r="L23" s="338"/>
      <c r="M23" s="338"/>
      <c r="N23" s="338"/>
      <c r="O23" s="338"/>
      <c r="P23" s="338"/>
      <c r="Q23" s="338"/>
      <c r="R23" s="338"/>
      <c r="S23" s="338"/>
      <c r="T23" s="338"/>
      <c r="U23" s="338"/>
    </row>
    <row r="24" spans="1:21" s="179" customFormat="1" ht="15" customHeight="1" x14ac:dyDescent="0.45">
      <c r="A24" s="374" t="s">
        <v>166</v>
      </c>
      <c r="B24" s="375"/>
      <c r="C24" s="375"/>
      <c r="D24" s="376"/>
      <c r="E24" s="376"/>
      <c r="F24" s="376"/>
      <c r="G24" s="376"/>
      <c r="H24" s="376"/>
      <c r="I24" s="376"/>
      <c r="J24" s="376"/>
      <c r="K24" s="376"/>
      <c r="L24" s="376"/>
      <c r="M24" s="376"/>
      <c r="N24" s="376"/>
      <c r="O24" s="376"/>
      <c r="P24" s="376"/>
      <c r="Q24" s="376"/>
      <c r="R24" s="376"/>
      <c r="S24" s="376"/>
      <c r="T24" s="376"/>
      <c r="U24" s="376"/>
    </row>
    <row r="25" spans="1:21" s="179" customFormat="1" ht="15" customHeight="1" x14ac:dyDescent="0.45">
      <c r="A25" s="128">
        <v>25101</v>
      </c>
      <c r="B25" s="377" t="s">
        <v>167</v>
      </c>
      <c r="C25" s="377"/>
      <c r="D25" s="146"/>
      <c r="E25" s="147">
        <f>SUM(F25:U25)</f>
        <v>0</v>
      </c>
      <c r="F25" s="148"/>
      <c r="G25" s="148"/>
      <c r="H25" s="148"/>
      <c r="I25" s="148"/>
      <c r="J25" s="148"/>
      <c r="K25" s="148"/>
      <c r="L25" s="148"/>
      <c r="M25" s="148"/>
      <c r="N25" s="148"/>
      <c r="O25" s="148"/>
      <c r="P25" s="148"/>
      <c r="Q25" s="148"/>
      <c r="R25" s="222"/>
      <c r="S25" s="222"/>
      <c r="T25" s="222"/>
      <c r="U25" s="222"/>
    </row>
    <row r="26" spans="1:21" s="179" customFormat="1" ht="18" customHeight="1" x14ac:dyDescent="0.45">
      <c r="A26" s="128">
        <v>25401</v>
      </c>
      <c r="B26" s="377" t="s">
        <v>168</v>
      </c>
      <c r="C26" s="377"/>
      <c r="D26" s="146"/>
      <c r="E26" s="147">
        <f>SUM(F26:U26)</f>
        <v>0</v>
      </c>
      <c r="F26" s="148"/>
      <c r="G26" s="148"/>
      <c r="H26" s="148"/>
      <c r="I26" s="148"/>
      <c r="J26" s="148"/>
      <c r="K26" s="148"/>
      <c r="L26" s="148"/>
      <c r="M26" s="148"/>
      <c r="N26" s="148"/>
      <c r="O26" s="148"/>
      <c r="P26" s="148"/>
      <c r="Q26" s="148"/>
      <c r="R26" s="222"/>
      <c r="S26" s="222"/>
      <c r="T26" s="222"/>
      <c r="U26" s="222"/>
    </row>
    <row r="27" spans="1:21" s="179" customFormat="1" ht="18" customHeight="1" x14ac:dyDescent="0.45">
      <c r="A27" s="128">
        <v>25501</v>
      </c>
      <c r="B27" s="377" t="s">
        <v>169</v>
      </c>
      <c r="C27" s="377"/>
      <c r="D27" s="146"/>
      <c r="E27" s="147">
        <f>SUM(F27:U27)</f>
        <v>0</v>
      </c>
      <c r="F27" s="148"/>
      <c r="G27" s="148"/>
      <c r="H27" s="148"/>
      <c r="I27" s="148"/>
      <c r="J27" s="148"/>
      <c r="K27" s="148"/>
      <c r="L27" s="148"/>
      <c r="M27" s="148"/>
      <c r="N27" s="148"/>
      <c r="O27" s="148"/>
      <c r="P27" s="148"/>
      <c r="Q27" s="148"/>
      <c r="R27" s="222"/>
      <c r="S27" s="222"/>
      <c r="T27" s="222"/>
      <c r="U27" s="222"/>
    </row>
    <row r="28" spans="1:21" s="179" customFormat="1" ht="15" customHeight="1" x14ac:dyDescent="0.45">
      <c r="A28" s="128">
        <v>25901</v>
      </c>
      <c r="B28" s="377" t="s">
        <v>170</v>
      </c>
      <c r="C28" s="377"/>
      <c r="D28" s="146"/>
      <c r="E28" s="147">
        <f>SUM(F28:U28)</f>
        <v>0</v>
      </c>
      <c r="F28" s="148"/>
      <c r="G28" s="148"/>
      <c r="H28" s="148"/>
      <c r="I28" s="148"/>
      <c r="J28" s="148"/>
      <c r="K28" s="148"/>
      <c r="L28" s="148"/>
      <c r="M28" s="148"/>
      <c r="N28" s="148"/>
      <c r="O28" s="148"/>
      <c r="P28" s="148"/>
      <c r="Q28" s="148"/>
      <c r="R28" s="222"/>
      <c r="S28" s="222"/>
      <c r="T28" s="222"/>
      <c r="U28" s="222"/>
    </row>
    <row r="29" spans="1:21" s="179" customFormat="1" ht="15" customHeight="1" x14ac:dyDescent="0.45">
      <c r="A29" s="197">
        <v>33903</v>
      </c>
      <c r="B29" s="377" t="s">
        <v>171</v>
      </c>
      <c r="C29" s="377"/>
      <c r="D29" s="146"/>
      <c r="E29" s="147">
        <f>SUM(F29:U29)</f>
        <v>0</v>
      </c>
      <c r="F29" s="148"/>
      <c r="G29" s="148"/>
      <c r="H29" s="148"/>
      <c r="I29" s="148"/>
      <c r="J29" s="148"/>
      <c r="K29" s="148"/>
      <c r="L29" s="148"/>
      <c r="M29" s="148"/>
      <c r="N29" s="148"/>
      <c r="O29" s="148"/>
      <c r="P29" s="148"/>
      <c r="Q29" s="148"/>
      <c r="R29" s="222"/>
      <c r="S29" s="222"/>
      <c r="T29" s="222"/>
      <c r="U29" s="222"/>
    </row>
    <row r="30" spans="1:21" s="179" customFormat="1" ht="15" customHeight="1" x14ac:dyDescent="0.45">
      <c r="A30" s="128">
        <v>34701</v>
      </c>
      <c r="B30" s="377" t="s">
        <v>172</v>
      </c>
      <c r="C30" s="377"/>
      <c r="D30" s="146"/>
      <c r="E30" s="147">
        <f t="shared" ref="E30" si="0">SUM(F30:U30)</f>
        <v>0</v>
      </c>
      <c r="F30" s="148"/>
      <c r="G30" s="148"/>
      <c r="H30" s="148"/>
      <c r="I30" s="148"/>
      <c r="J30" s="148"/>
      <c r="K30" s="148"/>
      <c r="L30" s="148"/>
      <c r="M30" s="148"/>
      <c r="N30" s="148"/>
      <c r="O30" s="148"/>
      <c r="P30" s="148"/>
      <c r="Q30" s="148"/>
      <c r="R30" s="222"/>
      <c r="S30" s="222"/>
      <c r="T30" s="222"/>
      <c r="U30" s="222"/>
    </row>
    <row r="31" spans="1:21" s="179" customFormat="1" ht="15" customHeight="1" x14ac:dyDescent="0.45">
      <c r="A31" s="378" t="s">
        <v>173</v>
      </c>
      <c r="B31" s="378"/>
      <c r="C31" s="378"/>
      <c r="D31" s="149">
        <f>SUM(D25:D30)</f>
        <v>0</v>
      </c>
      <c r="E31" s="149">
        <f>SUM(E25:E30)</f>
        <v>0</v>
      </c>
      <c r="F31" s="149">
        <f>SUM(F25:F30)</f>
        <v>0</v>
      </c>
      <c r="G31" s="149">
        <f t="shared" ref="G31:U31" si="1">SUM(G25:G30)</f>
        <v>0</v>
      </c>
      <c r="H31" s="149">
        <f t="shared" si="1"/>
        <v>0</v>
      </c>
      <c r="I31" s="149">
        <f t="shared" si="1"/>
        <v>0</v>
      </c>
      <c r="J31" s="149">
        <f t="shared" si="1"/>
        <v>0</v>
      </c>
      <c r="K31" s="149">
        <f t="shared" si="1"/>
        <v>0</v>
      </c>
      <c r="L31" s="149">
        <f t="shared" si="1"/>
        <v>0</v>
      </c>
      <c r="M31" s="149">
        <f t="shared" si="1"/>
        <v>0</v>
      </c>
      <c r="N31" s="149">
        <f t="shared" si="1"/>
        <v>0</v>
      </c>
      <c r="O31" s="149">
        <f t="shared" si="1"/>
        <v>0</v>
      </c>
      <c r="P31" s="149">
        <f t="shared" si="1"/>
        <v>0</v>
      </c>
      <c r="Q31" s="149">
        <f t="shared" si="1"/>
        <v>0</v>
      </c>
      <c r="R31" s="149">
        <f t="shared" si="1"/>
        <v>0</v>
      </c>
      <c r="S31" s="149">
        <f t="shared" si="1"/>
        <v>0</v>
      </c>
      <c r="T31" s="149">
        <f t="shared" si="1"/>
        <v>0</v>
      </c>
      <c r="U31" s="149">
        <f t="shared" si="1"/>
        <v>0</v>
      </c>
    </row>
    <row r="32" spans="1:21" s="179" customFormat="1" ht="33.75" customHeight="1" x14ac:dyDescent="0.45">
      <c r="A32" s="190"/>
      <c r="B32" s="190"/>
      <c r="C32" s="190"/>
      <c r="D32" s="190"/>
      <c r="E32" s="190"/>
      <c r="F32" s="190"/>
      <c r="G32" s="190"/>
      <c r="H32" s="190"/>
      <c r="I32" s="190"/>
      <c r="J32" s="190"/>
      <c r="K32" s="190"/>
      <c r="L32" s="190"/>
      <c r="M32" s="190"/>
      <c r="N32" s="190"/>
      <c r="O32" s="190"/>
      <c r="P32" s="190"/>
      <c r="Q32" s="190"/>
      <c r="R32" s="190"/>
      <c r="S32" s="190"/>
      <c r="T32" s="190"/>
      <c r="U32" s="190"/>
    </row>
    <row r="33" spans="1:21" s="179" customFormat="1" ht="19.5" x14ac:dyDescent="0.45">
      <c r="A33" s="139"/>
      <c r="B33" s="139"/>
      <c r="C33" s="139"/>
      <c r="D33" s="139"/>
      <c r="E33" s="139"/>
      <c r="F33" s="139"/>
      <c r="G33" s="139"/>
      <c r="H33" s="139"/>
      <c r="I33" s="139"/>
      <c r="J33" s="139"/>
      <c r="K33" s="139"/>
      <c r="L33" s="139"/>
      <c r="M33" s="139"/>
      <c r="N33" s="139"/>
      <c r="O33" s="139"/>
      <c r="P33" s="139"/>
      <c r="Q33" s="139"/>
      <c r="R33" s="139"/>
      <c r="S33" s="139"/>
      <c r="T33" s="139"/>
      <c r="U33" s="139"/>
    </row>
    <row r="34" spans="1:21" s="179" customFormat="1" ht="19.5" x14ac:dyDescent="0.45">
      <c r="A34" s="372" t="s">
        <v>174</v>
      </c>
      <c r="B34" s="372"/>
      <c r="C34" s="372"/>
      <c r="D34" s="373"/>
      <c r="E34" s="373"/>
      <c r="F34" s="373"/>
      <c r="G34" s="139"/>
      <c r="H34" s="139"/>
      <c r="I34" s="139"/>
      <c r="J34" s="139"/>
      <c r="K34" s="139"/>
      <c r="L34" s="139"/>
      <c r="M34" s="139"/>
      <c r="N34" s="139"/>
      <c r="O34" s="139"/>
      <c r="P34" s="139"/>
      <c r="Q34" s="139"/>
      <c r="R34" s="139"/>
      <c r="S34" s="139"/>
      <c r="T34" s="139"/>
      <c r="U34" s="139"/>
    </row>
    <row r="35" spans="1:21" s="179" customFormat="1" ht="19.5" x14ac:dyDescent="0.45">
      <c r="A35" s="150"/>
      <c r="B35" s="150"/>
      <c r="C35" s="150"/>
      <c r="D35" s="379" t="s">
        <v>105</v>
      </c>
      <c r="E35" s="380" t="s">
        <v>139</v>
      </c>
      <c r="F35" s="338">
        <v>46023</v>
      </c>
      <c r="G35" s="338">
        <v>46054</v>
      </c>
      <c r="H35" s="338">
        <v>46082</v>
      </c>
      <c r="I35" s="338">
        <v>46113</v>
      </c>
      <c r="J35" s="338">
        <v>46143</v>
      </c>
      <c r="K35" s="338">
        <v>46174</v>
      </c>
      <c r="L35" s="338">
        <v>46204</v>
      </c>
      <c r="M35" s="338">
        <v>46235</v>
      </c>
      <c r="N35" s="338">
        <v>46266</v>
      </c>
      <c r="O35" s="338">
        <v>46296</v>
      </c>
      <c r="P35" s="338">
        <v>46327</v>
      </c>
      <c r="Q35" s="338">
        <v>46357</v>
      </c>
      <c r="R35" s="338">
        <v>46388</v>
      </c>
      <c r="S35" s="338">
        <v>46419</v>
      </c>
      <c r="T35" s="338">
        <v>46447</v>
      </c>
      <c r="U35" s="338">
        <v>46478</v>
      </c>
    </row>
    <row r="36" spans="1:21" s="179" customFormat="1" ht="19.5" x14ac:dyDescent="0.45">
      <c r="A36" s="150"/>
      <c r="B36" s="150"/>
      <c r="C36" s="150"/>
      <c r="D36" s="379"/>
      <c r="E36" s="380"/>
      <c r="F36" s="338"/>
      <c r="G36" s="338"/>
      <c r="H36" s="338"/>
      <c r="I36" s="338"/>
      <c r="J36" s="338"/>
      <c r="K36" s="338"/>
      <c r="L36" s="338"/>
      <c r="M36" s="338"/>
      <c r="N36" s="338"/>
      <c r="O36" s="338"/>
      <c r="P36" s="338"/>
      <c r="Q36" s="338"/>
      <c r="R36" s="338"/>
      <c r="S36" s="338"/>
      <c r="T36" s="338"/>
      <c r="U36" s="338"/>
    </row>
    <row r="37" spans="1:21" s="179" customFormat="1" ht="19.5" x14ac:dyDescent="0.45">
      <c r="A37" s="150"/>
      <c r="B37" s="150"/>
      <c r="C37" s="150"/>
      <c r="D37" s="379"/>
      <c r="E37" s="380"/>
      <c r="F37" s="338"/>
      <c r="G37" s="338"/>
      <c r="H37" s="338"/>
      <c r="I37" s="338"/>
      <c r="J37" s="338"/>
      <c r="K37" s="338"/>
      <c r="L37" s="338"/>
      <c r="M37" s="338"/>
      <c r="N37" s="338"/>
      <c r="O37" s="338"/>
      <c r="P37" s="338"/>
      <c r="Q37" s="338"/>
      <c r="R37" s="338"/>
      <c r="S37" s="338"/>
      <c r="T37" s="338"/>
      <c r="U37" s="338"/>
    </row>
    <row r="38" spans="1:21" s="179" customFormat="1" ht="24" customHeight="1" x14ac:dyDescent="0.45">
      <c r="A38" s="327" t="s">
        <v>175</v>
      </c>
      <c r="B38" s="339"/>
      <c r="C38" s="339"/>
      <c r="D38" s="151">
        <f>D31+D17</f>
        <v>0</v>
      </c>
      <c r="E38" s="152">
        <f>SUM(F38:U38)</f>
        <v>0</v>
      </c>
      <c r="F38" s="148">
        <f>F17+F31</f>
        <v>0</v>
      </c>
      <c r="G38" s="148">
        <f t="shared" ref="G38:U38" si="2">G17+G31</f>
        <v>0</v>
      </c>
      <c r="H38" s="148">
        <f t="shared" si="2"/>
        <v>0</v>
      </c>
      <c r="I38" s="148">
        <f t="shared" si="2"/>
        <v>0</v>
      </c>
      <c r="J38" s="148">
        <f t="shared" si="2"/>
        <v>0</v>
      </c>
      <c r="K38" s="148">
        <f t="shared" si="2"/>
        <v>0</v>
      </c>
      <c r="L38" s="148">
        <f t="shared" si="2"/>
        <v>0</v>
      </c>
      <c r="M38" s="148">
        <f t="shared" si="2"/>
        <v>0</v>
      </c>
      <c r="N38" s="148">
        <f t="shared" si="2"/>
        <v>0</v>
      </c>
      <c r="O38" s="148">
        <f t="shared" si="2"/>
        <v>0</v>
      </c>
      <c r="P38" s="148">
        <f t="shared" si="2"/>
        <v>0</v>
      </c>
      <c r="Q38" s="148">
        <f t="shared" si="2"/>
        <v>0</v>
      </c>
      <c r="R38" s="152">
        <f t="shared" si="2"/>
        <v>0</v>
      </c>
      <c r="S38" s="152">
        <f t="shared" si="2"/>
        <v>0</v>
      </c>
      <c r="T38" s="152">
        <f t="shared" si="2"/>
        <v>0</v>
      </c>
      <c r="U38" s="152">
        <f t="shared" si="2"/>
        <v>0</v>
      </c>
    </row>
    <row r="39" spans="1:21" x14ac:dyDescent="0.4">
      <c r="A39" s="19"/>
      <c r="B39" s="19"/>
      <c r="C39" s="19"/>
      <c r="D39" s="19"/>
      <c r="E39" s="19"/>
      <c r="F39" s="19"/>
      <c r="G39" s="19"/>
      <c r="H39" s="19"/>
      <c r="I39" s="19"/>
      <c r="J39" s="19"/>
      <c r="K39" s="19"/>
      <c r="L39" s="19"/>
      <c r="M39" s="19"/>
      <c r="N39" s="19"/>
      <c r="O39" s="19"/>
      <c r="P39" s="19"/>
      <c r="Q39" s="19"/>
      <c r="R39" s="19"/>
      <c r="S39" s="19"/>
      <c r="T39" s="19"/>
      <c r="U39" s="19"/>
    </row>
    <row r="40" spans="1:21" x14ac:dyDescent="0.4">
      <c r="A40" s="19"/>
      <c r="B40" s="19"/>
      <c r="C40" s="19"/>
      <c r="D40" s="19"/>
      <c r="E40" s="19"/>
      <c r="F40" s="19"/>
      <c r="G40" s="19"/>
      <c r="H40" s="19"/>
      <c r="I40" s="19"/>
      <c r="J40" s="19"/>
      <c r="K40" s="19"/>
      <c r="L40" s="19"/>
      <c r="M40" s="19"/>
      <c r="N40" s="19"/>
      <c r="O40" s="19"/>
      <c r="P40" s="19"/>
      <c r="Q40" s="19"/>
      <c r="R40" s="19"/>
      <c r="S40" s="19"/>
      <c r="T40" s="19"/>
      <c r="U40" s="19"/>
    </row>
    <row r="41" spans="1:21" x14ac:dyDescent="0.4">
      <c r="A41" s="19"/>
      <c r="B41" s="19"/>
      <c r="C41" s="19"/>
      <c r="D41" s="19"/>
      <c r="E41" s="19"/>
      <c r="F41" s="19"/>
      <c r="G41" s="19"/>
      <c r="H41" s="19"/>
      <c r="I41" s="19"/>
      <c r="J41" s="19"/>
      <c r="K41" s="19"/>
      <c r="L41" s="19"/>
      <c r="M41" s="19"/>
      <c r="N41" s="19"/>
      <c r="O41" s="19"/>
      <c r="P41" s="19"/>
      <c r="Q41" s="19"/>
      <c r="R41" s="19"/>
      <c r="S41" s="19"/>
      <c r="T41" s="19"/>
      <c r="U41" s="19"/>
    </row>
    <row r="42" spans="1:21" ht="30" customHeight="1" x14ac:dyDescent="0.4">
      <c r="A42" s="19"/>
      <c r="B42" s="19"/>
      <c r="C42" s="19"/>
      <c r="D42" s="19"/>
      <c r="E42" s="19"/>
      <c r="F42" s="19"/>
      <c r="G42" s="19"/>
      <c r="H42" s="19"/>
      <c r="I42" s="19"/>
      <c r="J42" s="19"/>
      <c r="K42" s="19"/>
      <c r="L42" s="19"/>
      <c r="M42" s="19"/>
      <c r="N42" s="19"/>
      <c r="O42" s="19"/>
      <c r="P42" s="19"/>
      <c r="Q42" s="19"/>
      <c r="R42" s="19"/>
      <c r="S42" s="19"/>
      <c r="T42" s="19"/>
      <c r="U42" s="19"/>
    </row>
    <row r="43" spans="1:21" ht="30" customHeight="1" x14ac:dyDescent="0.4">
      <c r="A43" s="19"/>
      <c r="B43" s="19"/>
      <c r="C43" s="19"/>
      <c r="D43" s="19"/>
      <c r="E43" s="19"/>
      <c r="F43" s="19"/>
      <c r="G43" s="19"/>
      <c r="H43" s="19"/>
      <c r="I43" s="19"/>
      <c r="J43" s="19"/>
      <c r="K43" s="19"/>
      <c r="L43" s="19"/>
      <c r="M43" s="19"/>
      <c r="N43" s="19"/>
      <c r="O43" s="19"/>
      <c r="P43" s="19"/>
      <c r="Q43" s="19"/>
      <c r="R43" s="19"/>
      <c r="S43" s="19"/>
      <c r="T43" s="19"/>
      <c r="U43" s="19"/>
    </row>
    <row r="44" spans="1:21" x14ac:dyDescent="0.4">
      <c r="A44" s="19"/>
      <c r="B44" s="19"/>
      <c r="C44" s="19"/>
      <c r="D44" s="19"/>
      <c r="E44" s="19"/>
      <c r="F44" s="19"/>
      <c r="G44" s="19"/>
      <c r="H44" s="19"/>
      <c r="I44" s="19"/>
      <c r="J44" s="19"/>
      <c r="K44" s="19"/>
      <c r="L44" s="19"/>
      <c r="M44" s="19"/>
      <c r="N44" s="19"/>
      <c r="O44" s="19"/>
      <c r="P44" s="19"/>
      <c r="Q44" s="19"/>
      <c r="R44" s="19"/>
      <c r="S44" s="19"/>
      <c r="T44" s="19"/>
      <c r="U44" s="19"/>
    </row>
  </sheetData>
  <sheetProtection algorithmName="SHA-512" hashValue="rjEC7Dsm4wFdMLvgUzN4sQgeD+KruGuhWptC0xVIkKHfcrlBkSKpQUNQ6lK8L4KgdJDO8MbubPDFldZ/lZmz6g==" saltValue="F8xZBm2EFh2W+FUC8LrsVw==" spinCount="100000" sheet="1" scenarios="1" formatCells="0" formatColumns="0" formatRows="0"/>
  <mergeCells count="69">
    <mergeCell ref="S14:S16"/>
    <mergeCell ref="M14:M16"/>
    <mergeCell ref="A13:C13"/>
    <mergeCell ref="B14:C16"/>
    <mergeCell ref="D14:D16"/>
    <mergeCell ref="E14:E16"/>
    <mergeCell ref="F14:F16"/>
    <mergeCell ref="G14:G16"/>
    <mergeCell ref="H14:H16"/>
    <mergeCell ref="I14:I16"/>
    <mergeCell ref="J14:J16"/>
    <mergeCell ref="K14:K16"/>
    <mergeCell ref="L14:L16"/>
    <mergeCell ref="B27:C27"/>
    <mergeCell ref="T14:T16"/>
    <mergeCell ref="U14:U16"/>
    <mergeCell ref="A20:D20"/>
    <mergeCell ref="A21:C23"/>
    <mergeCell ref="D21:D23"/>
    <mergeCell ref="E21:E23"/>
    <mergeCell ref="F21:F23"/>
    <mergeCell ref="G21:G23"/>
    <mergeCell ref="H21:H23"/>
    <mergeCell ref="I21:I23"/>
    <mergeCell ref="N14:N16"/>
    <mergeCell ref="O14:O16"/>
    <mergeCell ref="P14:P16"/>
    <mergeCell ref="Q14:Q16"/>
    <mergeCell ref="R14:R16"/>
    <mergeCell ref="U21:U23"/>
    <mergeCell ref="J21:J23"/>
    <mergeCell ref="K21:K23"/>
    <mergeCell ref="L21:L23"/>
    <mergeCell ref="M21:M23"/>
    <mergeCell ref="N21:N23"/>
    <mergeCell ref="O21:O23"/>
    <mergeCell ref="P21:P23"/>
    <mergeCell ref="Q21:Q23"/>
    <mergeCell ref="R21:R23"/>
    <mergeCell ref="S21:S23"/>
    <mergeCell ref="T21:T23"/>
    <mergeCell ref="U35:U37"/>
    <mergeCell ref="A38:C38"/>
    <mergeCell ref="Q35:Q37"/>
    <mergeCell ref="R35:R37"/>
    <mergeCell ref="D35:D37"/>
    <mergeCell ref="E35:E37"/>
    <mergeCell ref="F35:F37"/>
    <mergeCell ref="H35:H37"/>
    <mergeCell ref="I35:I37"/>
    <mergeCell ref="J35:J37"/>
    <mergeCell ref="K35:K37"/>
    <mergeCell ref="L35:L37"/>
    <mergeCell ref="A9:F9"/>
    <mergeCell ref="S35:S37"/>
    <mergeCell ref="A34:F34"/>
    <mergeCell ref="A24:U24"/>
    <mergeCell ref="B25:C25"/>
    <mergeCell ref="B26:C26"/>
    <mergeCell ref="M35:M37"/>
    <mergeCell ref="N35:N37"/>
    <mergeCell ref="O35:O37"/>
    <mergeCell ref="P35:P37"/>
    <mergeCell ref="G35:G37"/>
    <mergeCell ref="B28:C28"/>
    <mergeCell ref="B29:C29"/>
    <mergeCell ref="B30:C30"/>
    <mergeCell ref="A31:C31"/>
    <mergeCell ref="T35:T37"/>
  </mergeCells>
  <printOptions horizontalCentered="1" verticalCentered="1"/>
  <pageMargins left="0.39370078740157483" right="0.39370078740157483" top="0.59055118110236227" bottom="0.59055118110236227" header="0.11811023622047245" footer="0.11811023622047245"/>
  <pageSetup scale="29" fitToHeight="2" orientation="landscape" r:id="rId1"/>
  <headerFooter alignWithMargins="0">
    <oddFooter>&amp;L&amp;10&amp;A&amp;R&amp;10&amp;P de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235B4E"/>
  </sheetPr>
  <dimension ref="A1:N32"/>
  <sheetViews>
    <sheetView showGridLines="0" view="pageBreakPreview" zoomScale="60" zoomScaleNormal="70" workbookViewId="0">
      <selection activeCell="M22" sqref="M22"/>
    </sheetView>
  </sheetViews>
  <sheetFormatPr baseColWidth="10" defaultColWidth="11.42578125" defaultRowHeight="19.5" x14ac:dyDescent="0.45"/>
  <cols>
    <col min="1" max="1" width="11.42578125" style="17"/>
    <col min="2" max="2" width="3.42578125" style="17" customWidth="1"/>
    <col min="3" max="3" width="21.7109375" style="17" customWidth="1"/>
    <col min="4" max="4" width="31.7109375" style="17" customWidth="1"/>
    <col min="5" max="5" width="33.7109375" style="17" customWidth="1"/>
    <col min="6" max="6" width="26.5703125" style="17" customWidth="1"/>
    <col min="7" max="8" width="33.7109375" style="17" customWidth="1"/>
    <col min="9" max="9" width="24.140625" style="17" customWidth="1"/>
    <col min="10" max="10" width="28.42578125" style="17" customWidth="1"/>
    <col min="11" max="11" width="27" style="17" customWidth="1"/>
    <col min="12" max="12" width="23.7109375" style="17" customWidth="1"/>
    <col min="13" max="13" width="29.42578125" style="17" customWidth="1"/>
    <col min="14" max="14" width="3.85546875" style="17" customWidth="1"/>
    <col min="15" max="16384" width="11.42578125" style="17"/>
  </cols>
  <sheetData>
    <row r="1" spans="1:14" ht="30" customHeight="1" x14ac:dyDescent="0.45">
      <c r="A1" s="13"/>
      <c r="B1" s="22"/>
      <c r="C1" s="79"/>
      <c r="D1" s="79"/>
      <c r="E1" s="79"/>
      <c r="F1" s="79"/>
      <c r="G1" s="79"/>
      <c r="H1" s="79"/>
      <c r="I1" s="22"/>
      <c r="J1" s="22"/>
      <c r="K1" s="22"/>
      <c r="L1" s="22"/>
      <c r="M1" s="22"/>
    </row>
    <row r="2" spans="1:14" ht="30" customHeight="1" x14ac:dyDescent="0.45">
      <c r="A2" s="13"/>
      <c r="B2" s="22"/>
      <c r="C2" s="79"/>
      <c r="D2" s="79"/>
      <c r="E2" s="79"/>
      <c r="F2" s="79"/>
      <c r="G2" s="79"/>
      <c r="H2" s="79"/>
      <c r="I2" s="22"/>
      <c r="J2" s="22"/>
      <c r="K2" s="22"/>
      <c r="L2" s="22"/>
      <c r="M2" s="22"/>
    </row>
    <row r="3" spans="1:14" x14ac:dyDescent="0.45">
      <c r="A3" s="13"/>
      <c r="B3" s="61"/>
      <c r="C3" s="61"/>
      <c r="D3" s="62"/>
      <c r="E3" s="62"/>
      <c r="F3" s="62"/>
      <c r="G3" s="63"/>
      <c r="H3" s="22"/>
      <c r="I3" s="22"/>
      <c r="J3" s="22"/>
      <c r="K3" s="22"/>
      <c r="L3" s="22"/>
      <c r="M3" s="22"/>
    </row>
    <row r="4" spans="1:14" ht="24.75" customHeight="1" x14ac:dyDescent="0.45">
      <c r="A4" s="13"/>
      <c r="B4" s="254"/>
      <c r="C4" s="361" t="s">
        <v>302</v>
      </c>
      <c r="D4" s="362"/>
      <c r="E4" s="362"/>
      <c r="F4" s="362"/>
      <c r="G4" s="362"/>
      <c r="H4" s="362"/>
      <c r="I4" s="362"/>
      <c r="J4" s="362"/>
      <c r="K4" s="362"/>
      <c r="L4" s="362"/>
      <c r="M4" s="362"/>
      <c r="N4" s="362"/>
    </row>
    <row r="5" spans="1:14" x14ac:dyDescent="0.45">
      <c r="A5" s="13"/>
      <c r="B5" s="114"/>
      <c r="C5" s="363"/>
      <c r="D5" s="364"/>
      <c r="E5" s="364"/>
      <c r="F5" s="364"/>
      <c r="G5" s="364"/>
      <c r="H5" s="364"/>
      <c r="I5" s="364"/>
      <c r="J5" s="364"/>
      <c r="K5" s="364"/>
      <c r="L5" s="364"/>
      <c r="M5" s="364"/>
      <c r="N5" s="364"/>
    </row>
    <row r="6" spans="1:14" ht="41.25" customHeight="1" x14ac:dyDescent="0.45">
      <c r="A6" s="13"/>
      <c r="B6" s="91"/>
      <c r="C6" s="394" t="s">
        <v>306</v>
      </c>
      <c r="D6" s="395"/>
      <c r="E6" s="395"/>
      <c r="F6" s="395"/>
      <c r="G6" s="395"/>
      <c r="H6" s="395"/>
      <c r="I6" s="395"/>
      <c r="J6" s="395"/>
      <c r="K6" s="395"/>
      <c r="L6" s="395"/>
      <c r="M6" s="396"/>
      <c r="N6" s="117"/>
    </row>
    <row r="7" spans="1:14" ht="24" x14ac:dyDescent="0.55000000000000004">
      <c r="A7" s="13"/>
      <c r="B7" s="91"/>
      <c r="C7" s="58"/>
      <c r="D7" s="23"/>
      <c r="E7" s="23"/>
      <c r="F7" s="64"/>
      <c r="G7" s="64"/>
      <c r="H7" s="23"/>
      <c r="I7" s="23"/>
      <c r="J7" s="23"/>
      <c r="K7" s="23"/>
      <c r="L7" s="59"/>
      <c r="M7" s="65"/>
    </row>
    <row r="8" spans="1:14" x14ac:dyDescent="0.45">
      <c r="A8" s="13"/>
      <c r="B8" s="13"/>
      <c r="C8" s="105" t="s">
        <v>68</v>
      </c>
      <c r="D8" s="105"/>
      <c r="E8" s="118" t="str">
        <f>'MES A COMPROBAR EST'!C9</f>
        <v>Colima</v>
      </c>
      <c r="F8" s="40"/>
      <c r="G8" s="104" t="s">
        <v>69</v>
      </c>
      <c r="H8" s="119">
        <f>'MES A COMPROBAR EST'!H9</f>
        <v>2026</v>
      </c>
      <c r="I8" s="13"/>
      <c r="J8" s="13"/>
      <c r="K8" s="13"/>
      <c r="L8" s="104" t="s">
        <v>308</v>
      </c>
      <c r="M8" s="120" t="str">
        <f>'MES A COMPROBAR EST'!M9</f>
        <v xml:space="preserve">Enero-Marzo </v>
      </c>
    </row>
    <row r="9" spans="1:14" x14ac:dyDescent="0.45">
      <c r="A9" s="13"/>
      <c r="B9" s="13"/>
      <c r="C9" s="54"/>
      <c r="D9" s="54"/>
      <c r="E9" s="54"/>
      <c r="F9" s="54"/>
      <c r="G9" s="54"/>
      <c r="H9" s="54"/>
      <c r="I9" s="55"/>
      <c r="J9" s="55"/>
      <c r="K9" s="55"/>
      <c r="L9" s="42"/>
      <c r="M9" s="22"/>
    </row>
    <row r="10" spans="1:14" ht="24" x14ac:dyDescent="0.55000000000000004">
      <c r="A10" s="13"/>
      <c r="B10" s="13"/>
      <c r="C10" s="109" t="s">
        <v>296</v>
      </c>
      <c r="D10" s="109"/>
      <c r="E10" s="19"/>
      <c r="F10" s="19"/>
      <c r="G10" s="19"/>
      <c r="H10" s="42"/>
    </row>
    <row r="11" spans="1:14" ht="20.25" x14ac:dyDescent="0.45">
      <c r="A11" s="13"/>
      <c r="B11" s="13"/>
      <c r="C11" s="111" t="s">
        <v>297</v>
      </c>
      <c r="D11" s="111"/>
      <c r="E11" s="19"/>
      <c r="F11" s="19"/>
      <c r="G11" s="19"/>
      <c r="H11" s="42"/>
      <c r="I11"/>
      <c r="J11"/>
      <c r="K11" s="153" t="s">
        <v>105</v>
      </c>
      <c r="L11" s="153" t="s">
        <v>143</v>
      </c>
      <c r="M11" s="153" t="s">
        <v>144</v>
      </c>
    </row>
    <row r="12" spans="1:14" ht="27.75" customHeight="1" x14ac:dyDescent="0.45">
      <c r="A12" s="13"/>
      <c r="B12" s="61"/>
      <c r="C12" s="348" t="s">
        <v>176</v>
      </c>
      <c r="D12" s="349"/>
      <c r="E12" s="56"/>
      <c r="F12" s="66"/>
      <c r="G12" s="66"/>
      <c r="H12" s="66"/>
      <c r="I12"/>
      <c r="J12"/>
      <c r="K12" s="154">
        <v>0</v>
      </c>
      <c r="L12" s="136">
        <v>0</v>
      </c>
      <c r="M12" s="136">
        <v>0</v>
      </c>
    </row>
    <row r="13" spans="1:14" ht="27" customHeight="1" x14ac:dyDescent="0.45">
      <c r="A13" s="13"/>
      <c r="B13" s="114"/>
      <c r="C13" s="183"/>
      <c r="D13" s="184"/>
      <c r="E13" s="184"/>
      <c r="F13" s="184"/>
      <c r="G13" s="184"/>
      <c r="H13" s="184"/>
      <c r="I13" s="184"/>
      <c r="J13" s="184"/>
      <c r="K13" s="184"/>
      <c r="L13" s="184"/>
      <c r="M13" s="184"/>
    </row>
    <row r="14" spans="1:14" x14ac:dyDescent="0.45">
      <c r="A14" s="13"/>
      <c r="B14" s="255"/>
      <c r="C14" s="389" t="s">
        <v>177</v>
      </c>
      <c r="D14" s="390"/>
      <c r="E14" s="390"/>
      <c r="F14" s="390"/>
      <c r="G14" s="390"/>
      <c r="H14" s="390"/>
      <c r="I14" s="390"/>
      <c r="J14" s="390"/>
      <c r="K14" s="390"/>
      <c r="L14" s="390"/>
      <c r="M14" s="391"/>
    </row>
    <row r="15" spans="1:14" x14ac:dyDescent="0.45">
      <c r="A15" s="13"/>
      <c r="B15" s="256"/>
      <c r="C15" s="392"/>
      <c r="D15" s="353"/>
      <c r="E15" s="353"/>
      <c r="F15" s="353"/>
      <c r="G15" s="353"/>
      <c r="H15" s="353"/>
      <c r="I15" s="353"/>
      <c r="J15" s="353"/>
      <c r="K15" s="353"/>
      <c r="L15" s="353"/>
      <c r="M15" s="393"/>
    </row>
    <row r="16" spans="1:14" ht="46.5" customHeight="1" x14ac:dyDescent="0.45">
      <c r="A16" s="13"/>
      <c r="B16" s="257"/>
      <c r="C16" s="186" t="s">
        <v>318</v>
      </c>
      <c r="D16" s="186" t="s">
        <v>178</v>
      </c>
      <c r="E16" s="153" t="s">
        <v>148</v>
      </c>
      <c r="F16" s="153" t="s">
        <v>149</v>
      </c>
      <c r="G16" s="153" t="s">
        <v>179</v>
      </c>
      <c r="H16" s="153" t="s">
        <v>180</v>
      </c>
      <c r="I16" s="153" t="s">
        <v>181</v>
      </c>
      <c r="J16" s="153" t="s">
        <v>182</v>
      </c>
      <c r="K16" s="153" t="s">
        <v>319</v>
      </c>
      <c r="L16" s="153" t="s">
        <v>320</v>
      </c>
      <c r="M16" s="153" t="s">
        <v>321</v>
      </c>
    </row>
    <row r="17" spans="1:13" x14ac:dyDescent="0.45">
      <c r="B17" s="258"/>
      <c r="C17" s="137"/>
      <c r="D17" s="137"/>
      <c r="E17" s="137"/>
      <c r="F17" s="137"/>
      <c r="G17" s="137"/>
      <c r="H17" s="137"/>
      <c r="I17" s="137"/>
      <c r="J17" s="137"/>
      <c r="K17" s="137"/>
      <c r="L17" s="136"/>
      <c r="M17" s="136"/>
    </row>
    <row r="18" spans="1:13" x14ac:dyDescent="0.45">
      <c r="B18" s="258"/>
      <c r="C18" s="137"/>
      <c r="D18" s="137"/>
      <c r="E18" s="137"/>
      <c r="F18" s="137"/>
      <c r="G18" s="137"/>
      <c r="H18" s="137"/>
      <c r="I18" s="137"/>
      <c r="J18" s="137"/>
      <c r="K18" s="137"/>
      <c r="L18" s="136"/>
      <c r="M18" s="136"/>
    </row>
    <row r="19" spans="1:13" x14ac:dyDescent="0.45">
      <c r="B19" s="258"/>
      <c r="C19" s="137"/>
      <c r="D19" s="137"/>
      <c r="E19" s="137"/>
      <c r="F19" s="137"/>
      <c r="G19" s="137"/>
      <c r="H19" s="137"/>
      <c r="I19" s="137"/>
      <c r="J19" s="137"/>
      <c r="K19" s="137"/>
      <c r="L19" s="136"/>
      <c r="M19" s="136"/>
    </row>
    <row r="20" spans="1:13" ht="18.75" customHeight="1" x14ac:dyDescent="0.45">
      <c r="A20" s="13"/>
      <c r="B20" s="259"/>
      <c r="C20" s="388" t="s">
        <v>155</v>
      </c>
      <c r="D20" s="388"/>
      <c r="E20" s="388"/>
      <c r="F20" s="388"/>
      <c r="G20" s="388"/>
      <c r="H20" s="388"/>
      <c r="I20" s="388"/>
      <c r="J20" s="388"/>
      <c r="K20" s="388"/>
      <c r="L20" s="388"/>
      <c r="M20" s="85">
        <f>SUM(M17:M19)</f>
        <v>0</v>
      </c>
    </row>
    <row r="21" spans="1:13" ht="9.75" customHeight="1" x14ac:dyDescent="0.45">
      <c r="A21" s="13"/>
      <c r="B21" s="68"/>
      <c r="C21" s="191"/>
      <c r="D21" s="191"/>
      <c r="E21" s="191"/>
      <c r="F21" s="191"/>
      <c r="G21" s="191"/>
      <c r="H21" s="191"/>
      <c r="I21" s="191"/>
      <c r="J21" s="191"/>
      <c r="K21" s="191"/>
      <c r="L21" s="191"/>
      <c r="M21" s="191"/>
    </row>
    <row r="22" spans="1:13" x14ac:dyDescent="0.45">
      <c r="A22" s="13"/>
      <c r="B22" s="260"/>
      <c r="C22" s="397" t="s">
        <v>156</v>
      </c>
      <c r="D22" s="398"/>
      <c r="E22" s="398"/>
      <c r="F22" s="398"/>
      <c r="G22" s="398"/>
      <c r="H22" s="398"/>
      <c r="I22" s="398"/>
      <c r="J22" s="398"/>
      <c r="K22" s="398"/>
      <c r="L22" s="398"/>
      <c r="M22" s="85">
        <f>M20</f>
        <v>0</v>
      </c>
    </row>
    <row r="23" spans="1:13" ht="30" customHeight="1" x14ac:dyDescent="0.45">
      <c r="A23" s="13"/>
      <c r="B23" s="70"/>
      <c r="C23" s="402" t="s">
        <v>301</v>
      </c>
      <c r="D23" s="403"/>
      <c r="E23" s="403"/>
      <c r="F23" s="403"/>
      <c r="G23" s="403"/>
      <c r="H23" s="403"/>
      <c r="I23" s="403"/>
      <c r="J23" s="403"/>
      <c r="K23" s="403"/>
      <c r="L23" s="403"/>
      <c r="M23" s="404"/>
    </row>
    <row r="24" spans="1:13" x14ac:dyDescent="0.45">
      <c r="A24" s="13"/>
      <c r="B24" s="91"/>
      <c r="C24" s="399" t="s">
        <v>183</v>
      </c>
      <c r="D24" s="400"/>
      <c r="E24" s="400"/>
      <c r="F24" s="400"/>
      <c r="G24" s="400"/>
      <c r="H24" s="400"/>
      <c r="I24" s="400"/>
      <c r="J24" s="400"/>
      <c r="K24" s="400"/>
      <c r="L24" s="400"/>
      <c r="M24" s="401"/>
    </row>
    <row r="29" spans="1:13" ht="20.25" thickBot="1" x14ac:dyDescent="0.5">
      <c r="B29" s="14"/>
      <c r="C29" s="14"/>
      <c r="D29" s="14"/>
      <c r="E29" s="81"/>
      <c r="F29" s="81"/>
      <c r="G29" s="14"/>
      <c r="H29" s="14"/>
      <c r="I29" s="88"/>
      <c r="L29" s="14"/>
      <c r="M29" s="14"/>
    </row>
    <row r="30" spans="1:13" ht="21.95" customHeight="1" x14ac:dyDescent="0.45">
      <c r="C30" s="35"/>
      <c r="D30" s="35"/>
      <c r="E30" s="296" t="str">
        <f>'Detalle AE'!D13</f>
        <v>Nombre</v>
      </c>
      <c r="F30" s="295"/>
      <c r="G30" s="35"/>
      <c r="H30" s="294" t="str">
        <f>'Detalle AE'!D15</f>
        <v>Nombre</v>
      </c>
      <c r="I30" s="294"/>
      <c r="J30" s="171"/>
      <c r="K30" s="171"/>
      <c r="L30" s="35"/>
      <c r="M30" s="35"/>
    </row>
    <row r="31" spans="1:13" ht="29.25" customHeight="1" x14ac:dyDescent="0.45">
      <c r="E31" s="296" t="str">
        <f>'Detalle AE'!D12</f>
        <v>Titular de la Dirección Administrativa de los Servicios  Estatales de Salud o equivalente en la Entidad Federativa</v>
      </c>
      <c r="F31" s="295"/>
      <c r="G31" s="35"/>
      <c r="H31" s="295" t="str">
        <f>'Detalle AE'!D14</f>
        <v>Titular de los Servicios Estatales de Salud o equivalente en la Entidad Federativa</v>
      </c>
      <c r="I31" s="295"/>
      <c r="J31" s="171"/>
      <c r="K31" s="171"/>
      <c r="L31" s="35"/>
      <c r="M31" s="35"/>
    </row>
    <row r="32" spans="1:13" ht="21.95" customHeight="1" x14ac:dyDescent="0.45">
      <c r="B32" s="87"/>
      <c r="C32" s="87"/>
      <c r="D32" s="87"/>
    </row>
  </sheetData>
  <sheetProtection algorithmName="SHA-512" hashValue="2IowlKs9/nWfte/qlbbI4nqACKMNVK2auFNl8kg46R86e8QYD+N1aZidSeKedWTKCeHGGhj3ML+ireCRr8W5kQ==" saltValue="ccPs+9MJ3x4L8MPD88gF6w==" spinCount="100000" sheet="1" formatCells="0" formatRows="0" insertRows="0" deleteColumns="0" deleteRows="0"/>
  <mergeCells count="12">
    <mergeCell ref="C14:M15"/>
    <mergeCell ref="C6:M6"/>
    <mergeCell ref="C4:N5"/>
    <mergeCell ref="C22:L22"/>
    <mergeCell ref="C24:M24"/>
    <mergeCell ref="C23:M23"/>
    <mergeCell ref="C12:D12"/>
    <mergeCell ref="E30:F30"/>
    <mergeCell ref="E31:F31"/>
    <mergeCell ref="H30:I30"/>
    <mergeCell ref="H31:I31"/>
    <mergeCell ref="C20:L20"/>
  </mergeCells>
  <printOptions horizontalCentered="1"/>
  <pageMargins left="0.31496062992125984" right="0.31496062992125984" top="0.35433070866141736" bottom="0.35433070866141736" header="0" footer="0"/>
  <pageSetup scale="40" orientation="landscape" r:id="rId1"/>
  <ignoredErrors>
    <ignoredError sqref="M21 M20 H8 M8 E8" unlockedFormula="1"/>
  </ignoredError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235B4E"/>
  </sheetPr>
  <dimension ref="A1:L32"/>
  <sheetViews>
    <sheetView showGridLines="0" view="pageBreakPreview" zoomScale="60" zoomScaleNormal="70" zoomScalePageLayoutView="70" workbookViewId="0">
      <selection activeCell="L23" sqref="L23"/>
    </sheetView>
  </sheetViews>
  <sheetFormatPr baseColWidth="10" defaultColWidth="11.42578125" defaultRowHeight="19.5" x14ac:dyDescent="0.45"/>
  <cols>
    <col min="1" max="1" width="25.5703125" style="17" customWidth="1"/>
    <col min="2" max="2" width="37.42578125" style="17" customWidth="1"/>
    <col min="3" max="3" width="22" style="17" customWidth="1"/>
    <col min="4" max="4" width="34.5703125" style="17" customWidth="1"/>
    <col min="5" max="5" width="20.85546875" style="17" customWidth="1"/>
    <col min="6" max="11" width="23.7109375" style="17" customWidth="1"/>
    <col min="12" max="12" width="37.28515625" style="17" customWidth="1"/>
    <col min="13" max="16384" width="11.42578125" style="17"/>
  </cols>
  <sheetData>
    <row r="1" spans="1:12" ht="30" customHeight="1" x14ac:dyDescent="0.45">
      <c r="A1" s="79"/>
      <c r="B1" s="79"/>
      <c r="C1" s="79"/>
      <c r="D1" s="79"/>
      <c r="E1" s="79"/>
      <c r="F1" s="79"/>
      <c r="G1" s="22"/>
      <c r="H1" s="22"/>
      <c r="I1" s="22"/>
      <c r="J1" s="22"/>
      <c r="K1" s="22"/>
      <c r="L1" s="22"/>
    </row>
    <row r="2" spans="1:12" ht="30" customHeight="1" x14ac:dyDescent="0.45">
      <c r="A2" s="79"/>
      <c r="B2" s="79"/>
      <c r="C2" s="79"/>
      <c r="D2" s="79"/>
      <c r="E2" s="79"/>
      <c r="F2" s="79"/>
      <c r="G2" s="22"/>
      <c r="H2" s="22"/>
      <c r="I2" s="22"/>
      <c r="J2" s="22"/>
      <c r="K2" s="22"/>
      <c r="L2" s="22"/>
    </row>
    <row r="3" spans="1:12" x14ac:dyDescent="0.45">
      <c r="A3" s="61"/>
      <c r="B3" s="62"/>
      <c r="C3" s="62"/>
      <c r="D3" s="62"/>
      <c r="E3" s="63"/>
      <c r="F3" s="22"/>
      <c r="G3" s="22"/>
      <c r="H3" s="22"/>
      <c r="I3" s="22"/>
      <c r="J3" s="22"/>
      <c r="K3" s="22"/>
      <c r="L3" s="22"/>
    </row>
    <row r="4" spans="1:12" ht="19.5" customHeight="1" x14ac:dyDescent="0.45">
      <c r="A4" s="361" t="s">
        <v>302</v>
      </c>
      <c r="B4" s="362"/>
      <c r="C4" s="362"/>
      <c r="D4" s="362"/>
      <c r="E4" s="362"/>
      <c r="F4" s="362"/>
      <c r="G4" s="362"/>
      <c r="H4" s="362"/>
      <c r="I4" s="362"/>
      <c r="J4" s="362"/>
      <c r="K4" s="362"/>
      <c r="L4" s="362"/>
    </row>
    <row r="5" spans="1:12" ht="19.5" customHeight="1" x14ac:dyDescent="0.45">
      <c r="A5" s="363"/>
      <c r="B5" s="364"/>
      <c r="C5" s="364"/>
      <c r="D5" s="364"/>
      <c r="E5" s="364"/>
      <c r="F5" s="364"/>
      <c r="G5" s="364"/>
      <c r="H5" s="364"/>
      <c r="I5" s="364"/>
      <c r="J5" s="364"/>
      <c r="K5" s="364"/>
      <c r="L5" s="364"/>
    </row>
    <row r="6" spans="1:12" ht="41.25" customHeight="1" x14ac:dyDescent="0.45">
      <c r="A6" s="394" t="s">
        <v>306</v>
      </c>
      <c r="B6" s="395"/>
      <c r="C6" s="395"/>
      <c r="D6" s="395"/>
      <c r="E6" s="395"/>
      <c r="F6" s="395"/>
      <c r="G6" s="395"/>
      <c r="H6" s="395"/>
      <c r="I6" s="395"/>
      <c r="J6" s="395"/>
      <c r="K6" s="395"/>
      <c r="L6" s="396"/>
    </row>
    <row r="7" spans="1:12" ht="24" x14ac:dyDescent="0.55000000000000004">
      <c r="A7" s="58"/>
      <c r="B7" s="23"/>
      <c r="C7" s="23"/>
      <c r="D7" s="64"/>
      <c r="E7" s="64"/>
      <c r="F7" s="23"/>
      <c r="G7" s="23"/>
      <c r="H7" s="59"/>
      <c r="I7" s="59"/>
      <c r="J7" s="59"/>
      <c r="K7" s="65"/>
      <c r="L7" s="22"/>
    </row>
    <row r="8" spans="1:12" x14ac:dyDescent="0.45">
      <c r="A8" s="105" t="s">
        <v>68</v>
      </c>
      <c r="B8" s="105"/>
      <c r="C8" s="118" t="str">
        <f>'MES A COMPROBAR EST'!C9</f>
        <v>Colima</v>
      </c>
      <c r="D8" s="40"/>
      <c r="E8" s="104" t="s">
        <v>69</v>
      </c>
      <c r="F8" s="172">
        <f>'MES A COMPROBAR EST'!H9</f>
        <v>2026</v>
      </c>
      <c r="G8" s="13"/>
      <c r="H8" s="104" t="s">
        <v>308</v>
      </c>
      <c r="I8" s="104"/>
      <c r="J8" s="104"/>
      <c r="K8" s="350" t="str">
        <f>'MES A COMPROBAR EST'!M9</f>
        <v xml:space="preserve">Enero-Marzo </v>
      </c>
      <c r="L8" s="350"/>
    </row>
    <row r="9" spans="1:12" x14ac:dyDescent="0.45">
      <c r="A9" s="54"/>
      <c r="B9" s="54"/>
      <c r="C9" s="54"/>
      <c r="D9" s="54"/>
      <c r="E9" s="54"/>
      <c r="F9" s="54"/>
      <c r="G9" s="55"/>
      <c r="H9" s="42"/>
      <c r="I9" s="42"/>
      <c r="J9" s="42"/>
      <c r="K9" s="22"/>
      <c r="L9" s="22"/>
    </row>
    <row r="10" spans="1:12" x14ac:dyDescent="0.45">
      <c r="A10" s="19"/>
      <c r="B10" s="19"/>
      <c r="C10" s="19"/>
      <c r="D10" s="19"/>
      <c r="E10" s="19"/>
      <c r="F10" s="42"/>
      <c r="G10" s="13"/>
      <c r="H10" s="13"/>
      <c r="I10" s="13"/>
      <c r="J10" s="13"/>
      <c r="K10" s="22"/>
      <c r="L10" s="22"/>
    </row>
    <row r="11" spans="1:12" ht="24" x14ac:dyDescent="0.55000000000000004">
      <c r="A11" s="109" t="s">
        <v>296</v>
      </c>
      <c r="B11" s="109"/>
      <c r="C11" s="19"/>
      <c r="D11" s="19"/>
      <c r="E11" s="19"/>
      <c r="F11" s="42"/>
      <c r="G11" s="13"/>
      <c r="H11" s="13"/>
      <c r="I11" s="13"/>
      <c r="J11" s="13"/>
      <c r="K11" s="22"/>
      <c r="L11" s="22"/>
    </row>
    <row r="12" spans="1:12" ht="20.25" x14ac:dyDescent="0.45">
      <c r="A12" s="111" t="s">
        <v>297</v>
      </c>
      <c r="B12" s="111"/>
      <c r="C12" s="19"/>
      <c r="D12" s="19"/>
      <c r="E12" s="19"/>
      <c r="F12" s="42"/>
      <c r="G12" s="13"/>
      <c r="H12"/>
      <c r="I12"/>
      <c r="J12" s="153" t="s">
        <v>105</v>
      </c>
      <c r="K12" s="153" t="s">
        <v>143</v>
      </c>
      <c r="L12" s="153" t="s">
        <v>144</v>
      </c>
    </row>
    <row r="13" spans="1:12" ht="33" customHeight="1" x14ac:dyDescent="0.45">
      <c r="A13" s="413" t="s">
        <v>184</v>
      </c>
      <c r="B13" s="414"/>
      <c r="C13" s="414"/>
      <c r="D13" s="414"/>
      <c r="E13" s="56"/>
      <c r="F13" s="56"/>
      <c r="G13" s="67"/>
      <c r="H13"/>
      <c r="I13"/>
      <c r="J13" s="154">
        <v>0</v>
      </c>
      <c r="K13" s="136">
        <v>0</v>
      </c>
      <c r="L13" s="136">
        <v>0</v>
      </c>
    </row>
    <row r="14" spans="1:12" x14ac:dyDescent="0.45">
      <c r="A14" s="22"/>
      <c r="B14" s="22"/>
      <c r="C14" s="22"/>
      <c r="D14" s="22"/>
      <c r="E14" s="22"/>
      <c r="F14" s="22"/>
      <c r="G14" s="22"/>
      <c r="H14" s="22"/>
      <c r="I14" s="22"/>
      <c r="J14" s="22"/>
      <c r="K14" s="22"/>
      <c r="L14" s="22"/>
    </row>
    <row r="15" spans="1:12" x14ac:dyDescent="0.45">
      <c r="A15" s="389" t="s">
        <v>185</v>
      </c>
      <c r="B15" s="390"/>
      <c r="C15" s="390"/>
      <c r="D15" s="390"/>
      <c r="E15" s="390"/>
      <c r="F15" s="390"/>
      <c r="G15" s="390"/>
      <c r="H15" s="390"/>
      <c r="I15" s="390"/>
      <c r="J15" s="390"/>
      <c r="K15" s="390"/>
      <c r="L15" s="391"/>
    </row>
    <row r="16" spans="1:12" ht="18.75" customHeight="1" x14ac:dyDescent="0.45">
      <c r="A16" s="392"/>
      <c r="B16" s="353"/>
      <c r="C16" s="353"/>
      <c r="D16" s="353"/>
      <c r="E16" s="353"/>
      <c r="F16" s="353"/>
      <c r="G16" s="353"/>
      <c r="H16" s="353"/>
      <c r="I16" s="353"/>
      <c r="J16" s="353"/>
      <c r="K16" s="353"/>
      <c r="L16" s="393"/>
    </row>
    <row r="17" spans="1:12" ht="39" x14ac:dyDescent="0.45">
      <c r="A17" s="186" t="s">
        <v>318</v>
      </c>
      <c r="B17" s="186" t="s">
        <v>186</v>
      </c>
      <c r="C17" s="186" t="s">
        <v>117</v>
      </c>
      <c r="D17" s="153" t="s">
        <v>148</v>
      </c>
      <c r="E17" s="153" t="s">
        <v>149</v>
      </c>
      <c r="F17" s="153" t="s">
        <v>179</v>
      </c>
      <c r="G17" s="153" t="s">
        <v>180</v>
      </c>
      <c r="H17" s="153" t="s">
        <v>181</v>
      </c>
      <c r="I17" s="153" t="s">
        <v>182</v>
      </c>
      <c r="J17" s="153" t="s">
        <v>319</v>
      </c>
      <c r="K17" s="153" t="s">
        <v>320</v>
      </c>
      <c r="L17" s="153" t="s">
        <v>321</v>
      </c>
    </row>
    <row r="18" spans="1:12" ht="19.5" customHeight="1" x14ac:dyDescent="0.45">
      <c r="A18" s="137"/>
      <c r="B18" s="137"/>
      <c r="C18" s="137"/>
      <c r="D18" s="137"/>
      <c r="E18" s="137"/>
      <c r="F18" s="137"/>
      <c r="G18" s="137"/>
      <c r="H18" s="137"/>
      <c r="I18" s="137"/>
      <c r="J18" s="137"/>
      <c r="K18" s="136"/>
      <c r="L18" s="136"/>
    </row>
    <row r="19" spans="1:12" ht="19.5" customHeight="1" x14ac:dyDescent="0.45">
      <c r="A19" s="137"/>
      <c r="B19" s="137"/>
      <c r="C19" s="137"/>
      <c r="D19" s="137"/>
      <c r="E19" s="137"/>
      <c r="F19" s="137"/>
      <c r="G19" s="137"/>
      <c r="H19" s="137"/>
      <c r="I19" s="137"/>
      <c r="J19" s="137"/>
      <c r="K19" s="136"/>
      <c r="L19" s="136"/>
    </row>
    <row r="20" spans="1:12" ht="19.5" customHeight="1" x14ac:dyDescent="0.45">
      <c r="A20" s="137"/>
      <c r="B20" s="137"/>
      <c r="C20" s="137"/>
      <c r="D20" s="137"/>
      <c r="E20" s="137"/>
      <c r="F20" s="137"/>
      <c r="G20" s="137"/>
      <c r="H20" s="137"/>
      <c r="I20" s="137"/>
      <c r="J20" s="137"/>
      <c r="K20" s="136"/>
      <c r="L20" s="136"/>
    </row>
    <row r="21" spans="1:12" x14ac:dyDescent="0.45">
      <c r="A21" s="359" t="s">
        <v>155</v>
      </c>
      <c r="B21" s="359"/>
      <c r="C21" s="359"/>
      <c r="D21" s="359"/>
      <c r="E21" s="359"/>
      <c r="F21" s="359"/>
      <c r="G21" s="359"/>
      <c r="H21" s="359"/>
      <c r="I21" s="359"/>
      <c r="J21" s="359"/>
      <c r="K21" s="359"/>
      <c r="L21" s="85">
        <f>SUM(L18:L20)</f>
        <v>0</v>
      </c>
    </row>
    <row r="22" spans="1:12" ht="9.75" customHeight="1" x14ac:dyDescent="0.45">
      <c r="A22" s="191"/>
      <c r="B22" s="191"/>
      <c r="C22" s="191"/>
      <c r="D22" s="191"/>
      <c r="E22" s="191"/>
      <c r="F22" s="191"/>
      <c r="G22" s="191"/>
      <c r="H22" s="191"/>
      <c r="I22" s="191"/>
      <c r="J22" s="191"/>
      <c r="K22" s="191"/>
      <c r="L22" s="192"/>
    </row>
    <row r="23" spans="1:12" x14ac:dyDescent="0.45">
      <c r="A23" s="359" t="s">
        <v>156</v>
      </c>
      <c r="B23" s="359"/>
      <c r="C23" s="359"/>
      <c r="D23" s="359"/>
      <c r="E23" s="359"/>
      <c r="F23" s="359"/>
      <c r="G23" s="359"/>
      <c r="H23" s="359"/>
      <c r="I23" s="359"/>
      <c r="J23" s="359"/>
      <c r="K23" s="359"/>
      <c r="L23" s="86">
        <f>L21</f>
        <v>0</v>
      </c>
    </row>
    <row r="24" spans="1:12" ht="30" customHeight="1" x14ac:dyDescent="0.45">
      <c r="A24" s="410" t="s">
        <v>301</v>
      </c>
      <c r="B24" s="411"/>
      <c r="C24" s="411"/>
      <c r="D24" s="411"/>
      <c r="E24" s="411"/>
      <c r="F24" s="411"/>
      <c r="G24" s="411"/>
      <c r="H24" s="411"/>
      <c r="I24" s="411"/>
      <c r="J24" s="411"/>
      <c r="K24" s="411"/>
      <c r="L24" s="412"/>
    </row>
    <row r="25" spans="1:12" x14ac:dyDescent="0.45">
      <c r="A25" s="405" t="s">
        <v>183</v>
      </c>
      <c r="B25" s="405"/>
      <c r="C25" s="405"/>
      <c r="D25" s="405"/>
      <c r="E25" s="405"/>
      <c r="F25" s="405"/>
      <c r="G25" s="405"/>
      <c r="H25" s="405"/>
      <c r="I25" s="405"/>
      <c r="J25" s="405"/>
      <c r="K25" s="405"/>
      <c r="L25" s="405"/>
    </row>
    <row r="26" spans="1:12" x14ac:dyDescent="0.45">
      <c r="A26" s="409"/>
      <c r="B26" s="409"/>
      <c r="C26" s="409"/>
      <c r="D26" s="409"/>
      <c r="E26" s="13"/>
      <c r="F26" s="22"/>
      <c r="G26" s="406"/>
      <c r="H26" s="407"/>
      <c r="I26" s="407"/>
      <c r="J26" s="407"/>
      <c r="K26" s="407"/>
      <c r="L26" s="408"/>
    </row>
    <row r="30" spans="1:12" ht="20.25" thickBot="1" x14ac:dyDescent="0.5">
      <c r="A30" s="14"/>
      <c r="B30" s="14"/>
      <c r="C30" s="81"/>
      <c r="D30" s="81"/>
      <c r="E30" s="14"/>
      <c r="F30" s="81"/>
      <c r="G30" s="81"/>
      <c r="H30" s="81"/>
      <c r="I30" s="14"/>
      <c r="J30" s="14"/>
      <c r="K30" s="14"/>
      <c r="L30" s="14"/>
    </row>
    <row r="31" spans="1:12" ht="21.95" customHeight="1" x14ac:dyDescent="0.45">
      <c r="C31" s="296" t="str">
        <f>'Detalle AE'!D13</f>
        <v>Nombre</v>
      </c>
      <c r="D31" s="295"/>
      <c r="F31" s="295" t="str">
        <f>'Detalle AE'!D15</f>
        <v>Nombre</v>
      </c>
      <c r="G31" s="295"/>
      <c r="H31" s="295"/>
      <c r="I31" s="171"/>
      <c r="J31" s="171"/>
    </row>
    <row r="32" spans="1:12" ht="36" customHeight="1" x14ac:dyDescent="0.45">
      <c r="C32" s="296" t="str">
        <f>'Detalle AE'!D12</f>
        <v>Titular de la Dirección Administrativa de los Servicios  Estatales de Salud o equivalente en la Entidad Federativa</v>
      </c>
      <c r="D32" s="295"/>
      <c r="F32" s="295" t="str">
        <f>'Detalle AE'!D14</f>
        <v>Titular de los Servicios Estatales de Salud o equivalente en la Entidad Federativa</v>
      </c>
      <c r="G32" s="295"/>
      <c r="H32" s="295"/>
      <c r="I32" s="171"/>
      <c r="J32" s="171"/>
      <c r="K32" s="35"/>
      <c r="L32" s="35"/>
    </row>
  </sheetData>
  <sheetProtection algorithmName="SHA-512" hashValue="JY5qJ5i/GHZNgAjJqDInV041fJmJTBfs10VwUlBu1m5JUaUwmt6deSKCNkBgt0rY1z7Rrv2O3uQrkEcDH1sTcA==" saltValue="y2AFByq3VsKAix/doPzKZA==" spinCount="100000" sheet="1" formatCells="0" formatRows="0" insertRows="0" deleteRows="0"/>
  <mergeCells count="15">
    <mergeCell ref="A15:L16"/>
    <mergeCell ref="A6:L6"/>
    <mergeCell ref="A4:L5"/>
    <mergeCell ref="A13:D13"/>
    <mergeCell ref="A21:K21"/>
    <mergeCell ref="K8:L8"/>
    <mergeCell ref="C31:D31"/>
    <mergeCell ref="C32:D32"/>
    <mergeCell ref="F31:H31"/>
    <mergeCell ref="F32:H32"/>
    <mergeCell ref="A23:K23"/>
    <mergeCell ref="A25:L25"/>
    <mergeCell ref="G26:L26"/>
    <mergeCell ref="A26:D26"/>
    <mergeCell ref="A24:L24"/>
  </mergeCells>
  <printOptions horizontalCentered="1"/>
  <pageMargins left="0.31496062992125984" right="0.31496062992125984" top="0.35433070866141736" bottom="0.35433070866141736" header="0" footer="0"/>
  <pageSetup scale="38"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9">
    <tabColor rgb="FF6F7271"/>
    <pageSetUpPr fitToPage="1"/>
  </sheetPr>
  <dimension ref="A1:V108"/>
  <sheetViews>
    <sheetView showGridLines="0" view="pageBreakPreview" topLeftCell="A38" zoomScale="50" zoomScaleNormal="90" zoomScaleSheetLayoutView="50" workbookViewId="0">
      <selection activeCell="Q43" sqref="Q43"/>
    </sheetView>
  </sheetViews>
  <sheetFormatPr baseColWidth="10" defaultColWidth="11.42578125" defaultRowHeight="17.25" x14ac:dyDescent="0.4"/>
  <cols>
    <col min="1" max="1" width="12.42578125" style="28" bestFit="1" customWidth="1"/>
    <col min="2" max="2" width="40.7109375" style="28" customWidth="1"/>
    <col min="3" max="3" width="17.28515625" style="28" customWidth="1"/>
    <col min="4" max="4" width="20.7109375" style="28" bestFit="1" customWidth="1"/>
    <col min="5" max="5" width="17.5703125" style="28" bestFit="1" customWidth="1"/>
    <col min="6" max="6" width="20.42578125" style="28" bestFit="1" customWidth="1"/>
    <col min="7" max="7" width="18.140625" style="28" bestFit="1" customWidth="1"/>
    <col min="8" max="8" width="16.42578125" style="28" bestFit="1" customWidth="1"/>
    <col min="9" max="9" width="17" style="28" bestFit="1" customWidth="1"/>
    <col min="10" max="10" width="16.7109375" style="28" bestFit="1" customWidth="1"/>
    <col min="11" max="11" width="16.140625" style="28" bestFit="1" customWidth="1"/>
    <col min="12" max="12" width="19.85546875" style="28" bestFit="1" customWidth="1"/>
    <col min="13" max="13" width="25" style="28" bestFit="1" customWidth="1"/>
    <col min="14" max="14" width="20.7109375" style="28" bestFit="1" customWidth="1"/>
    <col min="15" max="15" width="23.85546875" style="28" bestFit="1" customWidth="1"/>
    <col min="16" max="16" width="23.28515625" style="28" bestFit="1" customWidth="1"/>
    <col min="17" max="17" width="17.28515625" style="28" bestFit="1" customWidth="1"/>
    <col min="18" max="18" width="20.140625" style="28" bestFit="1" customWidth="1"/>
    <col min="19" max="19" width="17.85546875" style="28" bestFit="1" customWidth="1"/>
    <col min="20" max="20" width="16.140625" style="28" bestFit="1" customWidth="1"/>
    <col min="21" max="21" width="11.42578125" style="28"/>
    <col min="22" max="22" width="19.42578125" style="28" customWidth="1"/>
    <col min="23" max="245" width="9.140625" style="28" customWidth="1"/>
    <col min="246" max="16384" width="11.42578125" style="28"/>
  </cols>
  <sheetData>
    <row r="1" spans="1:22" x14ac:dyDescent="0.4">
      <c r="A1" s="19"/>
      <c r="B1" s="19"/>
      <c r="C1" s="19"/>
      <c r="D1" s="19"/>
      <c r="E1" s="19"/>
      <c r="F1" s="19"/>
      <c r="G1" s="19"/>
      <c r="H1" s="19"/>
      <c r="I1" s="19"/>
      <c r="J1" s="19"/>
      <c r="K1" s="19"/>
      <c r="L1" s="19"/>
      <c r="M1" s="19"/>
      <c r="N1" s="19"/>
      <c r="O1" s="19"/>
      <c r="P1" s="19"/>
      <c r="Q1" s="19"/>
      <c r="R1" s="19"/>
      <c r="S1" s="19"/>
      <c r="T1" s="19"/>
    </row>
    <row r="2" spans="1:22" x14ac:dyDescent="0.4">
      <c r="A2" s="39" t="s">
        <v>113</v>
      </c>
      <c r="B2" s="19"/>
      <c r="C2" s="19"/>
      <c r="D2" s="19"/>
      <c r="E2" s="19"/>
      <c r="F2" s="19"/>
      <c r="G2" s="19"/>
      <c r="H2" s="19"/>
      <c r="I2" s="19"/>
      <c r="J2" s="19"/>
      <c r="K2" s="19"/>
      <c r="L2" s="19"/>
      <c r="M2" s="19"/>
      <c r="N2" s="19"/>
      <c r="O2" s="19"/>
      <c r="P2" s="19"/>
      <c r="Q2" s="19"/>
      <c r="R2" s="19"/>
      <c r="S2" s="19"/>
      <c r="T2" s="19"/>
    </row>
    <row r="3" spans="1:22" ht="15" customHeight="1" x14ac:dyDescent="0.4">
      <c r="A3" s="19"/>
      <c r="B3" s="19"/>
      <c r="C3" s="19"/>
      <c r="D3" s="19"/>
      <c r="E3" s="19"/>
      <c r="F3" s="19"/>
      <c r="G3" s="19"/>
      <c r="H3" s="19"/>
      <c r="I3" s="19"/>
      <c r="J3" s="19"/>
      <c r="K3" s="19"/>
      <c r="L3" s="19"/>
      <c r="M3" s="19"/>
      <c r="N3" s="19"/>
      <c r="O3" s="19"/>
      <c r="P3" s="19"/>
      <c r="Q3" s="19"/>
      <c r="R3" s="19"/>
      <c r="S3" s="19"/>
      <c r="T3" s="19"/>
    </row>
    <row r="4" spans="1:22" ht="12.75" customHeight="1" x14ac:dyDescent="0.4">
      <c r="A4" s="415"/>
      <c r="B4" s="416"/>
      <c r="C4" s="416"/>
      <c r="D4" s="416"/>
      <c r="E4" s="416"/>
      <c r="F4" s="416"/>
      <c r="G4" s="416"/>
      <c r="H4" s="416"/>
      <c r="I4" s="41"/>
      <c r="J4" s="41"/>
      <c r="K4" s="41"/>
      <c r="L4" s="41"/>
      <c r="M4" s="41"/>
      <c r="N4" s="41"/>
      <c r="O4" s="41"/>
      <c r="P4" s="41"/>
      <c r="Q4" s="41"/>
      <c r="R4" s="41"/>
      <c r="S4" s="41"/>
      <c r="T4" s="41"/>
    </row>
    <row r="5" spans="1:22" ht="15" customHeight="1" x14ac:dyDescent="0.4">
      <c r="A5" s="417"/>
      <c r="B5" s="418"/>
      <c r="C5" s="418"/>
      <c r="D5" s="418"/>
      <c r="E5" s="418"/>
      <c r="F5" s="418"/>
      <c r="G5" s="418"/>
      <c r="H5" s="418"/>
      <c r="I5" s="42"/>
      <c r="J5" s="42"/>
      <c r="K5" s="42"/>
      <c r="L5" s="42"/>
      <c r="M5" s="42"/>
      <c r="N5" s="42"/>
      <c r="O5" s="42"/>
      <c r="P5" s="42"/>
      <c r="Q5" s="42"/>
      <c r="R5" s="42"/>
      <c r="S5" s="42"/>
      <c r="T5" s="42"/>
    </row>
    <row r="6" spans="1:22" ht="24" x14ac:dyDescent="0.55000000000000004">
      <c r="A6" s="109" t="s">
        <v>296</v>
      </c>
      <c r="B6" s="53"/>
      <c r="C6" s="53"/>
      <c r="D6" s="53"/>
      <c r="E6" s="53"/>
      <c r="F6" s="53"/>
      <c r="G6" s="53"/>
      <c r="H6" s="53"/>
      <c r="I6" s="42"/>
      <c r="J6" s="42"/>
      <c r="K6" s="42"/>
      <c r="L6" s="42"/>
      <c r="M6" s="42"/>
      <c r="N6" s="42"/>
      <c r="O6" s="42"/>
      <c r="P6" s="42"/>
      <c r="Q6" s="42"/>
      <c r="R6" s="42"/>
      <c r="S6" s="42"/>
      <c r="T6" s="42"/>
    </row>
    <row r="7" spans="1:22" ht="15" customHeight="1" x14ac:dyDescent="0.4">
      <c r="A7" s="111" t="s">
        <v>297</v>
      </c>
      <c r="B7" s="53"/>
      <c r="C7" s="53"/>
      <c r="D7" s="53"/>
      <c r="E7" s="53"/>
      <c r="F7" s="53"/>
      <c r="G7" s="53"/>
      <c r="H7" s="53"/>
      <c r="I7" s="42"/>
      <c r="J7" s="42"/>
      <c r="K7" s="42"/>
      <c r="L7" s="42"/>
      <c r="M7" s="42"/>
      <c r="N7" s="42"/>
      <c r="O7" s="42"/>
      <c r="P7" s="42"/>
      <c r="Q7" s="42"/>
      <c r="R7" s="42"/>
      <c r="S7" s="42"/>
      <c r="T7" s="42"/>
    </row>
    <row r="8" spans="1:22" ht="20.25" x14ac:dyDescent="0.4">
      <c r="A8" s="423" t="s">
        <v>187</v>
      </c>
      <c r="B8" s="423"/>
      <c r="C8" s="41"/>
      <c r="D8" s="54"/>
      <c r="E8" s="54"/>
      <c r="F8" s="54"/>
      <c r="G8" s="54"/>
      <c r="H8" s="54"/>
      <c r="I8" s="54"/>
      <c r="J8" s="54"/>
      <c r="K8" s="54"/>
      <c r="L8" s="54"/>
      <c r="M8" s="54"/>
      <c r="N8" s="54"/>
      <c r="O8" s="54"/>
      <c r="P8" s="54"/>
      <c r="Q8" s="54"/>
      <c r="R8" s="54"/>
      <c r="S8" s="54"/>
      <c r="T8" s="54"/>
    </row>
    <row r="9" spans="1:22" ht="12.75" customHeight="1" x14ac:dyDescent="0.4">
      <c r="A9" s="19"/>
      <c r="B9" s="43"/>
      <c r="C9" s="43"/>
      <c r="D9" s="43"/>
      <c r="E9" s="43"/>
      <c r="F9" s="43"/>
      <c r="G9" s="43"/>
      <c r="H9" s="43"/>
      <c r="I9" s="43"/>
      <c r="J9" s="43"/>
      <c r="K9" s="43"/>
      <c r="L9" s="43"/>
      <c r="M9" s="43"/>
      <c r="N9" s="43"/>
      <c r="O9" s="43"/>
      <c r="P9" s="43"/>
      <c r="Q9" s="43"/>
      <c r="R9" s="43"/>
      <c r="S9" s="43"/>
      <c r="T9" s="43"/>
    </row>
    <row r="10" spans="1:22" ht="12.75" customHeight="1" x14ac:dyDescent="0.4">
      <c r="A10" s="48"/>
      <c r="B10" s="20" t="s">
        <v>115</v>
      </c>
      <c r="C10" s="43"/>
      <c r="D10" s="43"/>
      <c r="E10" s="43"/>
      <c r="F10" s="43"/>
      <c r="G10" s="43"/>
      <c r="H10" s="43"/>
      <c r="I10" s="43"/>
      <c r="J10" s="43"/>
      <c r="K10" s="43"/>
      <c r="L10" s="43"/>
      <c r="M10" s="43"/>
      <c r="N10" s="43"/>
      <c r="O10" s="43"/>
      <c r="P10" s="43"/>
      <c r="Q10" s="43"/>
      <c r="R10" s="43"/>
      <c r="S10" s="43"/>
      <c r="T10" s="43"/>
    </row>
    <row r="11" spans="1:22" ht="12.75" customHeight="1" x14ac:dyDescent="0.4">
      <c r="A11" s="41"/>
      <c r="B11" s="43"/>
      <c r="C11" s="43"/>
      <c r="D11" s="43"/>
      <c r="E11" s="43"/>
      <c r="F11" s="43"/>
      <c r="G11" s="43"/>
      <c r="H11" s="43"/>
      <c r="I11" s="43"/>
      <c r="J11" s="43"/>
      <c r="K11" s="43"/>
      <c r="L11" s="43"/>
      <c r="M11" s="43"/>
      <c r="N11" s="43"/>
      <c r="O11" s="43"/>
      <c r="P11" s="43"/>
      <c r="Q11" s="43"/>
      <c r="R11" s="43"/>
      <c r="S11" s="43"/>
      <c r="T11" s="43"/>
      <c r="V11" s="44"/>
    </row>
    <row r="12" spans="1:22" s="179" customFormat="1" ht="12.75" customHeight="1" x14ac:dyDescent="0.45">
      <c r="A12" s="373" t="s">
        <v>188</v>
      </c>
      <c r="B12" s="373"/>
      <c r="C12" s="373"/>
      <c r="D12" s="138"/>
      <c r="E12" s="138"/>
      <c r="F12" s="138"/>
      <c r="G12" s="138"/>
      <c r="H12" s="138"/>
      <c r="I12" s="138"/>
      <c r="J12" s="138"/>
      <c r="K12" s="138"/>
      <c r="L12" s="138"/>
      <c r="M12" s="138"/>
      <c r="N12" s="138"/>
      <c r="O12" s="138"/>
      <c r="P12" s="138"/>
      <c r="Q12" s="138"/>
      <c r="R12" s="138"/>
      <c r="S12" s="138"/>
      <c r="T12" s="138"/>
      <c r="V12" s="193"/>
    </row>
    <row r="13" spans="1:22" s="179" customFormat="1" ht="24.75" customHeight="1" x14ac:dyDescent="0.45">
      <c r="A13" s="382" t="s">
        <v>117</v>
      </c>
      <c r="B13" s="382"/>
      <c r="C13" s="424" t="s">
        <v>103</v>
      </c>
      <c r="D13" s="425"/>
      <c r="E13" s="425"/>
      <c r="F13" s="425"/>
      <c r="G13" s="425"/>
      <c r="H13" s="425"/>
      <c r="I13" s="425"/>
      <c r="J13" s="425"/>
      <c r="K13" s="425"/>
      <c r="L13" s="425"/>
      <c r="M13" s="425"/>
      <c r="N13" s="425"/>
      <c r="O13" s="425"/>
      <c r="P13" s="425"/>
      <c r="Q13" s="425"/>
      <c r="R13" s="425"/>
      <c r="S13" s="425"/>
      <c r="T13" s="425"/>
      <c r="V13" s="194"/>
    </row>
    <row r="14" spans="1:22" s="179" customFormat="1" ht="36.75" customHeight="1" x14ac:dyDescent="0.45">
      <c r="A14" s="382"/>
      <c r="B14" s="382"/>
      <c r="C14" s="170" t="s">
        <v>105</v>
      </c>
      <c r="D14" s="170" t="s">
        <v>139</v>
      </c>
      <c r="E14" s="195">
        <v>46023</v>
      </c>
      <c r="F14" s="195">
        <v>46054</v>
      </c>
      <c r="G14" s="195">
        <v>46082</v>
      </c>
      <c r="H14" s="195">
        <v>46113</v>
      </c>
      <c r="I14" s="195">
        <v>46143</v>
      </c>
      <c r="J14" s="195">
        <v>46174</v>
      </c>
      <c r="K14" s="195">
        <v>46204</v>
      </c>
      <c r="L14" s="195">
        <v>46235</v>
      </c>
      <c r="M14" s="195">
        <v>46266</v>
      </c>
      <c r="N14" s="195">
        <v>46296</v>
      </c>
      <c r="O14" s="195">
        <v>46327</v>
      </c>
      <c r="P14" s="195">
        <v>46357</v>
      </c>
      <c r="Q14" s="195">
        <v>46388</v>
      </c>
      <c r="R14" s="195">
        <v>46419</v>
      </c>
      <c r="S14" s="195">
        <v>46447</v>
      </c>
      <c r="T14" s="195">
        <v>46478</v>
      </c>
      <c r="V14" s="194"/>
    </row>
    <row r="15" spans="1:22" s="179" customFormat="1" ht="12.75" customHeight="1" x14ac:dyDescent="0.45">
      <c r="A15" s="426" t="s">
        <v>189</v>
      </c>
      <c r="B15" s="427"/>
      <c r="C15" s="427"/>
      <c r="D15" s="427"/>
      <c r="E15" s="427"/>
      <c r="F15" s="427"/>
      <c r="G15" s="427"/>
      <c r="H15" s="427"/>
      <c r="I15" s="427"/>
      <c r="J15" s="427"/>
      <c r="K15" s="427"/>
      <c r="L15" s="427"/>
      <c r="M15" s="427"/>
      <c r="N15" s="427"/>
      <c r="O15" s="427"/>
      <c r="P15" s="427"/>
      <c r="Q15" s="427"/>
      <c r="R15" s="427"/>
      <c r="S15" s="427"/>
      <c r="T15" s="428"/>
    </row>
    <row r="16" spans="1:22" s="179" customFormat="1" ht="19.5" x14ac:dyDescent="0.45">
      <c r="A16" s="128">
        <v>21101</v>
      </c>
      <c r="B16" s="129" t="s">
        <v>190</v>
      </c>
      <c r="C16" s="155"/>
      <c r="D16" s="156">
        <f>SUM(E16:T16)</f>
        <v>0</v>
      </c>
      <c r="E16" s="157"/>
      <c r="F16" s="157"/>
      <c r="G16" s="157"/>
      <c r="H16" s="157"/>
      <c r="I16" s="157"/>
      <c r="J16" s="157"/>
      <c r="K16" s="157"/>
      <c r="L16" s="157"/>
      <c r="M16" s="157"/>
      <c r="N16" s="157"/>
      <c r="O16" s="157"/>
      <c r="P16" s="157"/>
      <c r="Q16" s="220"/>
      <c r="R16" s="220"/>
      <c r="S16" s="220"/>
      <c r="T16" s="220"/>
    </row>
    <row r="17" spans="1:20" s="179" customFormat="1" ht="39" x14ac:dyDescent="0.45">
      <c r="A17" s="128">
        <v>21201</v>
      </c>
      <c r="B17" s="129" t="s">
        <v>191</v>
      </c>
      <c r="C17" s="155"/>
      <c r="D17" s="156">
        <f t="shared" ref="D17:D42" si="0">SUM(E17:T17)</f>
        <v>0</v>
      </c>
      <c r="E17" s="157"/>
      <c r="F17" s="157"/>
      <c r="G17" s="157"/>
      <c r="H17" s="157"/>
      <c r="I17" s="157"/>
      <c r="J17" s="157"/>
      <c r="K17" s="157"/>
      <c r="L17" s="157"/>
      <c r="M17" s="157"/>
      <c r="N17" s="157"/>
      <c r="O17" s="157"/>
      <c r="P17" s="157"/>
      <c r="Q17" s="220"/>
      <c r="R17" s="220"/>
      <c r="S17" s="220"/>
      <c r="T17" s="220"/>
    </row>
    <row r="18" spans="1:20" s="179" customFormat="1" ht="58.5" x14ac:dyDescent="0.45">
      <c r="A18" s="197">
        <v>21401</v>
      </c>
      <c r="B18" s="129" t="s">
        <v>192</v>
      </c>
      <c r="C18" s="155"/>
      <c r="D18" s="156">
        <f t="shared" si="0"/>
        <v>0</v>
      </c>
      <c r="E18" s="157"/>
      <c r="F18" s="157"/>
      <c r="G18" s="157"/>
      <c r="H18" s="157"/>
      <c r="I18" s="157"/>
      <c r="J18" s="157"/>
      <c r="K18" s="157"/>
      <c r="L18" s="157"/>
      <c r="M18" s="157"/>
      <c r="N18" s="157"/>
      <c r="O18" s="157"/>
      <c r="P18" s="157"/>
      <c r="Q18" s="220"/>
      <c r="R18" s="220"/>
      <c r="S18" s="220"/>
      <c r="T18" s="220"/>
    </row>
    <row r="19" spans="1:20" s="179" customFormat="1" ht="19.5" x14ac:dyDescent="0.45">
      <c r="A19" s="128">
        <v>21601</v>
      </c>
      <c r="B19" s="129" t="s">
        <v>193</v>
      </c>
      <c r="C19" s="155"/>
      <c r="D19" s="156">
        <f t="shared" si="0"/>
        <v>0</v>
      </c>
      <c r="E19" s="157"/>
      <c r="F19" s="157"/>
      <c r="G19" s="157"/>
      <c r="H19" s="157"/>
      <c r="I19" s="157"/>
      <c r="J19" s="157"/>
      <c r="K19" s="157"/>
      <c r="L19" s="157"/>
      <c r="M19" s="157"/>
      <c r="N19" s="157"/>
      <c r="O19" s="157"/>
      <c r="P19" s="157"/>
      <c r="Q19" s="220"/>
      <c r="R19" s="220"/>
      <c r="S19" s="220"/>
      <c r="T19" s="220"/>
    </row>
    <row r="20" spans="1:20" s="179" customFormat="1" ht="58.5" x14ac:dyDescent="0.45">
      <c r="A20" s="128">
        <v>22102</v>
      </c>
      <c r="B20" s="129" t="s">
        <v>194</v>
      </c>
      <c r="C20" s="155"/>
      <c r="D20" s="156">
        <f t="shared" si="0"/>
        <v>0</v>
      </c>
      <c r="E20" s="157"/>
      <c r="F20" s="157"/>
      <c r="G20" s="157"/>
      <c r="H20" s="157"/>
      <c r="I20" s="157"/>
      <c r="J20" s="157"/>
      <c r="K20" s="157"/>
      <c r="L20" s="157"/>
      <c r="M20" s="157"/>
      <c r="N20" s="157"/>
      <c r="O20" s="157"/>
      <c r="P20" s="157"/>
      <c r="Q20" s="220"/>
      <c r="R20" s="220"/>
      <c r="S20" s="220"/>
      <c r="T20" s="220"/>
    </row>
    <row r="21" spans="1:20" s="179" customFormat="1" ht="39" x14ac:dyDescent="0.45">
      <c r="A21" s="197">
        <v>22301</v>
      </c>
      <c r="B21" s="129" t="s">
        <v>195</v>
      </c>
      <c r="C21" s="155"/>
      <c r="D21" s="156">
        <f t="shared" si="0"/>
        <v>0</v>
      </c>
      <c r="E21" s="157"/>
      <c r="F21" s="157"/>
      <c r="G21" s="157"/>
      <c r="H21" s="157"/>
      <c r="I21" s="157"/>
      <c r="J21" s="157"/>
      <c r="K21" s="157"/>
      <c r="L21" s="157"/>
      <c r="M21" s="157"/>
      <c r="N21" s="157"/>
      <c r="O21" s="157"/>
      <c r="P21" s="157"/>
      <c r="Q21" s="220"/>
      <c r="R21" s="220"/>
      <c r="S21" s="220"/>
      <c r="T21" s="220"/>
    </row>
    <row r="22" spans="1:20" s="179" customFormat="1" ht="19.5" x14ac:dyDescent="0.45">
      <c r="A22" s="197">
        <v>24101</v>
      </c>
      <c r="B22" s="129" t="s">
        <v>196</v>
      </c>
      <c r="C22" s="155"/>
      <c r="D22" s="156">
        <f t="shared" si="0"/>
        <v>0</v>
      </c>
      <c r="E22" s="157"/>
      <c r="F22" s="157"/>
      <c r="G22" s="157"/>
      <c r="H22" s="157"/>
      <c r="I22" s="157"/>
      <c r="J22" s="157"/>
      <c r="K22" s="157"/>
      <c r="L22" s="157"/>
      <c r="M22" s="157"/>
      <c r="N22" s="157"/>
      <c r="O22" s="157"/>
      <c r="P22" s="157"/>
      <c r="Q22" s="220"/>
      <c r="R22" s="220"/>
      <c r="S22" s="220"/>
      <c r="T22" s="220"/>
    </row>
    <row r="23" spans="1:20" s="179" customFormat="1" ht="19.5" x14ac:dyDescent="0.45">
      <c r="A23" s="197">
        <v>24201</v>
      </c>
      <c r="B23" s="129" t="s">
        <v>197</v>
      </c>
      <c r="C23" s="155"/>
      <c r="D23" s="156">
        <f t="shared" si="0"/>
        <v>0</v>
      </c>
      <c r="E23" s="157"/>
      <c r="F23" s="157"/>
      <c r="G23" s="157"/>
      <c r="H23" s="157"/>
      <c r="I23" s="157"/>
      <c r="J23" s="157"/>
      <c r="K23" s="157"/>
      <c r="L23" s="157"/>
      <c r="M23" s="157"/>
      <c r="N23" s="157"/>
      <c r="O23" s="157"/>
      <c r="P23" s="157"/>
      <c r="Q23" s="220"/>
      <c r="R23" s="220"/>
      <c r="S23" s="220"/>
      <c r="T23" s="220"/>
    </row>
    <row r="24" spans="1:20" s="179" customFormat="1" ht="19.5" x14ac:dyDescent="0.45">
      <c r="A24" s="197">
        <v>24301</v>
      </c>
      <c r="B24" s="129" t="s">
        <v>198</v>
      </c>
      <c r="C24" s="155"/>
      <c r="D24" s="156">
        <f t="shared" si="0"/>
        <v>0</v>
      </c>
      <c r="E24" s="157"/>
      <c r="F24" s="157"/>
      <c r="G24" s="157"/>
      <c r="H24" s="157"/>
      <c r="I24" s="157"/>
      <c r="J24" s="157"/>
      <c r="K24" s="157"/>
      <c r="L24" s="157"/>
      <c r="M24" s="157"/>
      <c r="N24" s="157"/>
      <c r="O24" s="157"/>
      <c r="P24" s="157"/>
      <c r="Q24" s="220"/>
      <c r="R24" s="220"/>
      <c r="S24" s="220"/>
      <c r="T24" s="220"/>
    </row>
    <row r="25" spans="1:20" s="179" customFormat="1" ht="19.5" x14ac:dyDescent="0.45">
      <c r="A25" s="197">
        <v>24401</v>
      </c>
      <c r="B25" s="129" t="s">
        <v>199</v>
      </c>
      <c r="C25" s="155"/>
      <c r="D25" s="156">
        <f t="shared" si="0"/>
        <v>0</v>
      </c>
      <c r="E25" s="157"/>
      <c r="F25" s="157"/>
      <c r="G25" s="157"/>
      <c r="H25" s="157"/>
      <c r="I25" s="157"/>
      <c r="J25" s="157"/>
      <c r="K25" s="157"/>
      <c r="L25" s="157"/>
      <c r="M25" s="157"/>
      <c r="N25" s="157"/>
      <c r="O25" s="157"/>
      <c r="P25" s="157"/>
      <c r="Q25" s="220"/>
      <c r="R25" s="220"/>
      <c r="S25" s="220"/>
      <c r="T25" s="220"/>
    </row>
    <row r="26" spans="1:20" s="179" customFormat="1" ht="19.5" x14ac:dyDescent="0.45">
      <c r="A26" s="197">
        <v>24501</v>
      </c>
      <c r="B26" s="129" t="s">
        <v>200</v>
      </c>
      <c r="C26" s="155"/>
      <c r="D26" s="156">
        <f t="shared" si="0"/>
        <v>0</v>
      </c>
      <c r="E26" s="157"/>
      <c r="F26" s="157"/>
      <c r="G26" s="157"/>
      <c r="H26" s="157"/>
      <c r="I26" s="157"/>
      <c r="J26" s="157"/>
      <c r="K26" s="157"/>
      <c r="L26" s="157"/>
      <c r="M26" s="157"/>
      <c r="N26" s="157"/>
      <c r="O26" s="157"/>
      <c r="P26" s="157"/>
      <c r="Q26" s="220"/>
      <c r="R26" s="220"/>
      <c r="S26" s="220"/>
      <c r="T26" s="220"/>
    </row>
    <row r="27" spans="1:20" s="179" customFormat="1" ht="19.5" x14ac:dyDescent="0.45">
      <c r="A27" s="197">
        <v>24601</v>
      </c>
      <c r="B27" s="129" t="s">
        <v>201</v>
      </c>
      <c r="C27" s="155"/>
      <c r="D27" s="156">
        <f t="shared" si="0"/>
        <v>0</v>
      </c>
      <c r="E27" s="157"/>
      <c r="F27" s="157"/>
      <c r="G27" s="157"/>
      <c r="H27" s="157"/>
      <c r="I27" s="157"/>
      <c r="J27" s="157"/>
      <c r="K27" s="157"/>
      <c r="L27" s="157"/>
      <c r="M27" s="157"/>
      <c r="N27" s="157"/>
      <c r="O27" s="157"/>
      <c r="P27" s="157"/>
      <c r="Q27" s="220"/>
      <c r="R27" s="220"/>
      <c r="S27" s="220"/>
      <c r="T27" s="220"/>
    </row>
    <row r="28" spans="1:20" s="179" customFormat="1" ht="39" x14ac:dyDescent="0.45">
      <c r="A28" s="197">
        <v>24701</v>
      </c>
      <c r="B28" s="129" t="s">
        <v>202</v>
      </c>
      <c r="C28" s="155"/>
      <c r="D28" s="156">
        <f t="shared" si="0"/>
        <v>0</v>
      </c>
      <c r="E28" s="157"/>
      <c r="F28" s="157"/>
      <c r="G28" s="157"/>
      <c r="H28" s="157"/>
      <c r="I28" s="157"/>
      <c r="J28" s="157"/>
      <c r="K28" s="157"/>
      <c r="L28" s="157"/>
      <c r="M28" s="157"/>
      <c r="N28" s="157"/>
      <c r="O28" s="157"/>
      <c r="P28" s="157"/>
      <c r="Q28" s="220"/>
      <c r="R28" s="220"/>
      <c r="S28" s="220"/>
      <c r="T28" s="220"/>
    </row>
    <row r="29" spans="1:20" s="179" customFormat="1" ht="19.5" x14ac:dyDescent="0.45">
      <c r="A29" s="197">
        <v>24801</v>
      </c>
      <c r="B29" s="129" t="s">
        <v>203</v>
      </c>
      <c r="C29" s="155"/>
      <c r="D29" s="156">
        <f t="shared" si="0"/>
        <v>0</v>
      </c>
      <c r="E29" s="157"/>
      <c r="F29" s="157"/>
      <c r="G29" s="157"/>
      <c r="H29" s="157"/>
      <c r="I29" s="157"/>
      <c r="J29" s="157"/>
      <c r="K29" s="157"/>
      <c r="L29" s="157"/>
      <c r="M29" s="157"/>
      <c r="N29" s="157"/>
      <c r="O29" s="157"/>
      <c r="P29" s="157"/>
      <c r="Q29" s="220"/>
      <c r="R29" s="220"/>
      <c r="S29" s="220"/>
      <c r="T29" s="220"/>
    </row>
    <row r="30" spans="1:20" s="179" customFormat="1" ht="39" x14ac:dyDescent="0.45">
      <c r="A30" s="197">
        <v>24901</v>
      </c>
      <c r="B30" s="129" t="s">
        <v>204</v>
      </c>
      <c r="C30" s="155"/>
      <c r="D30" s="156">
        <f t="shared" si="0"/>
        <v>0</v>
      </c>
      <c r="E30" s="157"/>
      <c r="F30" s="157"/>
      <c r="G30" s="157"/>
      <c r="H30" s="157"/>
      <c r="I30" s="157"/>
      <c r="J30" s="157"/>
      <c r="K30" s="157"/>
      <c r="L30" s="157"/>
      <c r="M30" s="157"/>
      <c r="N30" s="157"/>
      <c r="O30" s="157"/>
      <c r="P30" s="157"/>
      <c r="Q30" s="220"/>
      <c r="R30" s="220"/>
      <c r="S30" s="220"/>
      <c r="T30" s="220"/>
    </row>
    <row r="31" spans="1:20" s="179" customFormat="1" ht="78" x14ac:dyDescent="0.45">
      <c r="A31" s="197">
        <v>26102</v>
      </c>
      <c r="B31" s="129" t="s">
        <v>205</v>
      </c>
      <c r="C31" s="155"/>
      <c r="D31" s="156">
        <f t="shared" si="0"/>
        <v>0</v>
      </c>
      <c r="E31" s="157"/>
      <c r="F31" s="157"/>
      <c r="G31" s="157"/>
      <c r="H31" s="157"/>
      <c r="I31" s="157"/>
      <c r="J31" s="157"/>
      <c r="K31" s="157"/>
      <c r="L31" s="157"/>
      <c r="M31" s="157"/>
      <c r="N31" s="157"/>
      <c r="O31" s="157"/>
      <c r="P31" s="157"/>
      <c r="Q31" s="220"/>
      <c r="R31" s="220"/>
      <c r="S31" s="220"/>
      <c r="T31" s="220"/>
    </row>
    <row r="32" spans="1:20" s="179" customFormat="1" ht="58.5" x14ac:dyDescent="0.45">
      <c r="A32" s="128">
        <v>26105</v>
      </c>
      <c r="B32" s="129" t="s">
        <v>206</v>
      </c>
      <c r="C32" s="155"/>
      <c r="D32" s="156">
        <f t="shared" si="0"/>
        <v>0</v>
      </c>
      <c r="E32" s="157"/>
      <c r="F32" s="157"/>
      <c r="G32" s="157"/>
      <c r="H32" s="157"/>
      <c r="I32" s="157"/>
      <c r="J32" s="157"/>
      <c r="K32" s="157"/>
      <c r="L32" s="157"/>
      <c r="M32" s="157"/>
      <c r="N32" s="157"/>
      <c r="O32" s="157"/>
      <c r="P32" s="157"/>
      <c r="Q32" s="220"/>
      <c r="R32" s="220"/>
      <c r="S32" s="220"/>
      <c r="T32" s="220"/>
    </row>
    <row r="33" spans="1:20" s="179" customFormat="1" ht="19.5" x14ac:dyDescent="0.45">
      <c r="A33" s="128">
        <v>27101</v>
      </c>
      <c r="B33" s="129" t="s">
        <v>207</v>
      </c>
      <c r="C33" s="155"/>
      <c r="D33" s="156">
        <f t="shared" si="0"/>
        <v>0</v>
      </c>
      <c r="E33" s="157"/>
      <c r="F33" s="157"/>
      <c r="G33" s="157"/>
      <c r="H33" s="157"/>
      <c r="I33" s="157"/>
      <c r="J33" s="157"/>
      <c r="K33" s="157"/>
      <c r="L33" s="157"/>
      <c r="M33" s="157"/>
      <c r="N33" s="157"/>
      <c r="O33" s="157"/>
      <c r="P33" s="157"/>
      <c r="Q33" s="220"/>
      <c r="R33" s="220"/>
      <c r="S33" s="220"/>
      <c r="T33" s="220"/>
    </row>
    <row r="34" spans="1:20" s="179" customFormat="1" ht="19.5" x14ac:dyDescent="0.45">
      <c r="A34" s="128">
        <v>27201</v>
      </c>
      <c r="B34" s="129" t="s">
        <v>208</v>
      </c>
      <c r="C34" s="155"/>
      <c r="D34" s="156">
        <f t="shared" si="0"/>
        <v>0</v>
      </c>
      <c r="E34" s="157"/>
      <c r="F34" s="157"/>
      <c r="G34" s="157"/>
      <c r="H34" s="157"/>
      <c r="I34" s="157"/>
      <c r="J34" s="157"/>
      <c r="K34" s="157"/>
      <c r="L34" s="157"/>
      <c r="M34" s="157"/>
      <c r="N34" s="157"/>
      <c r="O34" s="157"/>
      <c r="P34" s="157"/>
      <c r="Q34" s="220"/>
      <c r="R34" s="220"/>
      <c r="S34" s="220"/>
      <c r="T34" s="220"/>
    </row>
    <row r="35" spans="1:20" s="179" customFormat="1" ht="39" x14ac:dyDescent="0.45">
      <c r="A35" s="128">
        <v>27501</v>
      </c>
      <c r="B35" s="129" t="s">
        <v>209</v>
      </c>
      <c r="C35" s="155"/>
      <c r="D35" s="156">
        <f t="shared" si="0"/>
        <v>0</v>
      </c>
      <c r="E35" s="157"/>
      <c r="F35" s="157"/>
      <c r="G35" s="157"/>
      <c r="H35" s="157"/>
      <c r="I35" s="157"/>
      <c r="J35" s="157"/>
      <c r="K35" s="157"/>
      <c r="L35" s="157"/>
      <c r="M35" s="157"/>
      <c r="N35" s="157"/>
      <c r="O35" s="157"/>
      <c r="P35" s="157"/>
      <c r="Q35" s="220"/>
      <c r="R35" s="220"/>
      <c r="S35" s="220"/>
      <c r="T35" s="220"/>
    </row>
    <row r="36" spans="1:20" s="179" customFormat="1" ht="19.5" x14ac:dyDescent="0.45">
      <c r="A36" s="197">
        <v>29101</v>
      </c>
      <c r="B36" s="129" t="s">
        <v>210</v>
      </c>
      <c r="C36" s="155"/>
      <c r="D36" s="156">
        <f t="shared" si="0"/>
        <v>0</v>
      </c>
      <c r="E36" s="157"/>
      <c r="F36" s="157"/>
      <c r="G36" s="157"/>
      <c r="H36" s="157"/>
      <c r="I36" s="157"/>
      <c r="J36" s="157"/>
      <c r="K36" s="157"/>
      <c r="L36" s="157"/>
      <c r="M36" s="157"/>
      <c r="N36" s="157"/>
      <c r="O36" s="157"/>
      <c r="P36" s="157"/>
      <c r="Q36" s="220"/>
      <c r="R36" s="220"/>
      <c r="S36" s="220"/>
      <c r="T36" s="220"/>
    </row>
    <row r="37" spans="1:20" s="179" customFormat="1" ht="39" x14ac:dyDescent="0.45">
      <c r="A37" s="197">
        <v>29201</v>
      </c>
      <c r="B37" s="129" t="s">
        <v>211</v>
      </c>
      <c r="C37" s="155"/>
      <c r="D37" s="156">
        <f t="shared" si="0"/>
        <v>0</v>
      </c>
      <c r="E37" s="157"/>
      <c r="F37" s="157"/>
      <c r="G37" s="157"/>
      <c r="H37" s="157"/>
      <c r="I37" s="157"/>
      <c r="J37" s="157"/>
      <c r="K37" s="157"/>
      <c r="L37" s="157"/>
      <c r="M37" s="157"/>
      <c r="N37" s="157"/>
      <c r="O37" s="157"/>
      <c r="P37" s="157"/>
      <c r="Q37" s="220"/>
      <c r="R37" s="220"/>
      <c r="S37" s="220"/>
      <c r="T37" s="220"/>
    </row>
    <row r="38" spans="1:20" s="179" customFormat="1" ht="78" x14ac:dyDescent="0.45">
      <c r="A38" s="197">
        <v>29301</v>
      </c>
      <c r="B38" s="129" t="s">
        <v>212</v>
      </c>
      <c r="C38" s="155"/>
      <c r="D38" s="156">
        <f t="shared" si="0"/>
        <v>0</v>
      </c>
      <c r="E38" s="157"/>
      <c r="F38" s="157"/>
      <c r="G38" s="157"/>
      <c r="H38" s="157"/>
      <c r="I38" s="157"/>
      <c r="J38" s="157"/>
      <c r="K38" s="157"/>
      <c r="L38" s="157"/>
      <c r="M38" s="157"/>
      <c r="N38" s="157"/>
      <c r="O38" s="157"/>
      <c r="P38" s="157"/>
      <c r="Q38" s="220"/>
      <c r="R38" s="220"/>
      <c r="S38" s="220"/>
      <c r="T38" s="220"/>
    </row>
    <row r="39" spans="1:20" s="179" customFormat="1" ht="39" x14ac:dyDescent="0.45">
      <c r="A39" s="197">
        <v>29401</v>
      </c>
      <c r="B39" s="129" t="s">
        <v>213</v>
      </c>
      <c r="C39" s="155"/>
      <c r="D39" s="156">
        <f t="shared" si="0"/>
        <v>0</v>
      </c>
      <c r="E39" s="157"/>
      <c r="F39" s="157"/>
      <c r="G39" s="157"/>
      <c r="H39" s="157"/>
      <c r="I39" s="157"/>
      <c r="J39" s="157"/>
      <c r="K39" s="157"/>
      <c r="L39" s="157"/>
      <c r="M39" s="157"/>
      <c r="N39" s="157"/>
      <c r="O39" s="157"/>
      <c r="P39" s="157"/>
      <c r="Q39" s="220"/>
      <c r="R39" s="220"/>
      <c r="S39" s="220"/>
      <c r="T39" s="220"/>
    </row>
    <row r="40" spans="1:20" s="179" customFormat="1" ht="58.5" x14ac:dyDescent="0.45">
      <c r="A40" s="197">
        <v>29501</v>
      </c>
      <c r="B40" s="129" t="s">
        <v>214</v>
      </c>
      <c r="C40" s="155"/>
      <c r="D40" s="156">
        <f t="shared" si="0"/>
        <v>0</v>
      </c>
      <c r="E40" s="157"/>
      <c r="F40" s="157"/>
      <c r="G40" s="157"/>
      <c r="H40" s="157"/>
      <c r="I40" s="157"/>
      <c r="J40" s="157"/>
      <c r="K40" s="157"/>
      <c r="L40" s="157"/>
      <c r="M40" s="157"/>
      <c r="N40" s="157"/>
      <c r="O40" s="157"/>
      <c r="P40" s="157"/>
      <c r="Q40" s="220"/>
      <c r="R40" s="220"/>
      <c r="S40" s="220"/>
      <c r="T40" s="220"/>
    </row>
    <row r="41" spans="1:20" s="179" customFormat="1" ht="39" x14ac:dyDescent="0.45">
      <c r="A41" s="197">
        <v>29601</v>
      </c>
      <c r="B41" s="129" t="s">
        <v>215</v>
      </c>
      <c r="C41" s="155"/>
      <c r="D41" s="156">
        <f t="shared" si="0"/>
        <v>0</v>
      </c>
      <c r="E41" s="157"/>
      <c r="F41" s="157"/>
      <c r="G41" s="157"/>
      <c r="H41" s="157"/>
      <c r="I41" s="157"/>
      <c r="J41" s="157"/>
      <c r="K41" s="157"/>
      <c r="L41" s="157"/>
      <c r="M41" s="157"/>
      <c r="N41" s="157"/>
      <c r="O41" s="157"/>
      <c r="P41" s="157"/>
      <c r="Q41" s="220"/>
      <c r="R41" s="220"/>
      <c r="S41" s="220"/>
      <c r="T41" s="220"/>
    </row>
    <row r="42" spans="1:20" s="179" customFormat="1" ht="39" x14ac:dyDescent="0.45">
      <c r="A42" s="197">
        <v>29801</v>
      </c>
      <c r="B42" s="129" t="s">
        <v>216</v>
      </c>
      <c r="C42" s="155"/>
      <c r="D42" s="156">
        <f t="shared" si="0"/>
        <v>0</v>
      </c>
      <c r="E42" s="157"/>
      <c r="F42" s="157"/>
      <c r="G42" s="157"/>
      <c r="H42" s="157"/>
      <c r="I42" s="157"/>
      <c r="J42" s="157"/>
      <c r="K42" s="157"/>
      <c r="L42" s="157"/>
      <c r="M42" s="157"/>
      <c r="N42" s="157"/>
      <c r="O42" s="157"/>
      <c r="P42" s="157"/>
      <c r="Q42" s="220"/>
      <c r="R42" s="220"/>
      <c r="S42" s="220"/>
      <c r="T42" s="220"/>
    </row>
    <row r="43" spans="1:20" s="179" customFormat="1" ht="19.5" x14ac:dyDescent="0.45">
      <c r="A43" s="421" t="s">
        <v>173</v>
      </c>
      <c r="B43" s="422"/>
      <c r="C43" s="196">
        <f>SUM(C16:C42)</f>
        <v>0</v>
      </c>
      <c r="D43" s="196">
        <f t="shared" ref="D43:T43" si="1">SUM(D16:D42)</f>
        <v>0</v>
      </c>
      <c r="E43" s="196">
        <f t="shared" si="1"/>
        <v>0</v>
      </c>
      <c r="F43" s="196">
        <f t="shared" si="1"/>
        <v>0</v>
      </c>
      <c r="G43" s="196">
        <f t="shared" si="1"/>
        <v>0</v>
      </c>
      <c r="H43" s="196">
        <f t="shared" si="1"/>
        <v>0</v>
      </c>
      <c r="I43" s="196">
        <f t="shared" si="1"/>
        <v>0</v>
      </c>
      <c r="J43" s="196">
        <f t="shared" si="1"/>
        <v>0</v>
      </c>
      <c r="K43" s="196">
        <f t="shared" si="1"/>
        <v>0</v>
      </c>
      <c r="L43" s="196">
        <f t="shared" si="1"/>
        <v>0</v>
      </c>
      <c r="M43" s="196">
        <f t="shared" si="1"/>
        <v>0</v>
      </c>
      <c r="N43" s="196">
        <f t="shared" si="1"/>
        <v>0</v>
      </c>
      <c r="O43" s="196">
        <f t="shared" si="1"/>
        <v>0</v>
      </c>
      <c r="P43" s="196">
        <f t="shared" si="1"/>
        <v>0</v>
      </c>
      <c r="Q43" s="196">
        <f t="shared" si="1"/>
        <v>0</v>
      </c>
      <c r="R43" s="196">
        <f t="shared" si="1"/>
        <v>0</v>
      </c>
      <c r="S43" s="196">
        <f t="shared" si="1"/>
        <v>0</v>
      </c>
      <c r="T43" s="196">
        <f t="shared" si="1"/>
        <v>0</v>
      </c>
    </row>
    <row r="44" spans="1:20" s="179" customFormat="1" ht="12.75" customHeight="1" x14ac:dyDescent="0.45">
      <c r="A44" s="429" t="s">
        <v>217</v>
      </c>
      <c r="B44" s="430"/>
      <c r="C44" s="430"/>
      <c r="D44" s="430"/>
      <c r="E44" s="430"/>
      <c r="F44" s="430"/>
      <c r="G44" s="430"/>
      <c r="H44" s="430"/>
      <c r="I44" s="430"/>
      <c r="J44" s="430"/>
      <c r="K44" s="430"/>
      <c r="L44" s="430"/>
      <c r="M44" s="430"/>
      <c r="N44" s="430"/>
      <c r="O44" s="430"/>
      <c r="P44" s="430"/>
      <c r="Q44" s="430"/>
      <c r="R44" s="430"/>
      <c r="S44" s="430"/>
      <c r="T44" s="431"/>
    </row>
    <row r="45" spans="1:20" s="179" customFormat="1" ht="12.75" customHeight="1" x14ac:dyDescent="0.45">
      <c r="A45" s="198">
        <v>31101</v>
      </c>
      <c r="B45" s="158" t="s">
        <v>218</v>
      </c>
      <c r="C45" s="157"/>
      <c r="D45" s="156">
        <f>SUM(E45:T45)</f>
        <v>0</v>
      </c>
      <c r="E45" s="157"/>
      <c r="F45" s="157"/>
      <c r="G45" s="157"/>
      <c r="H45" s="157"/>
      <c r="I45" s="157"/>
      <c r="J45" s="157"/>
      <c r="K45" s="157"/>
      <c r="L45" s="157"/>
      <c r="M45" s="157"/>
      <c r="N45" s="157"/>
      <c r="O45" s="157"/>
      <c r="P45" s="157"/>
      <c r="Q45" s="220"/>
      <c r="R45" s="220"/>
      <c r="S45" s="220"/>
      <c r="T45" s="220"/>
    </row>
    <row r="46" spans="1:20" s="179" customFormat="1" ht="12.75" customHeight="1" x14ac:dyDescent="0.45">
      <c r="A46" s="198">
        <v>31201</v>
      </c>
      <c r="B46" s="158" t="s">
        <v>219</v>
      </c>
      <c r="C46" s="157"/>
      <c r="D46" s="156">
        <f t="shared" ref="D46:D78" si="2">SUM(E46:T46)</f>
        <v>0</v>
      </c>
      <c r="E46" s="157"/>
      <c r="F46" s="157"/>
      <c r="G46" s="157"/>
      <c r="H46" s="157"/>
      <c r="I46" s="157"/>
      <c r="J46" s="157"/>
      <c r="K46" s="157"/>
      <c r="L46" s="157"/>
      <c r="M46" s="157"/>
      <c r="N46" s="157"/>
      <c r="O46" s="157"/>
      <c r="P46" s="157"/>
      <c r="Q46" s="220"/>
      <c r="R46" s="220"/>
      <c r="S46" s="220"/>
      <c r="T46" s="220"/>
    </row>
    <row r="47" spans="1:20" s="179" customFormat="1" ht="12.75" customHeight="1" x14ac:dyDescent="0.45">
      <c r="A47" s="198">
        <v>31301</v>
      </c>
      <c r="B47" s="158" t="s">
        <v>220</v>
      </c>
      <c r="C47" s="157"/>
      <c r="D47" s="156">
        <f t="shared" si="2"/>
        <v>0</v>
      </c>
      <c r="E47" s="157"/>
      <c r="F47" s="157"/>
      <c r="G47" s="157"/>
      <c r="H47" s="157"/>
      <c r="I47" s="157"/>
      <c r="J47" s="157"/>
      <c r="K47" s="157"/>
      <c r="L47" s="157"/>
      <c r="M47" s="157"/>
      <c r="N47" s="157"/>
      <c r="O47" s="157"/>
      <c r="P47" s="157"/>
      <c r="Q47" s="220"/>
      <c r="R47" s="220"/>
      <c r="S47" s="220"/>
      <c r="T47" s="220"/>
    </row>
    <row r="48" spans="1:20" s="179" customFormat="1" ht="12.75" customHeight="1" x14ac:dyDescent="0.45">
      <c r="A48" s="198">
        <v>31401</v>
      </c>
      <c r="B48" s="158" t="s">
        <v>221</v>
      </c>
      <c r="C48" s="157"/>
      <c r="D48" s="156">
        <f t="shared" si="2"/>
        <v>0</v>
      </c>
      <c r="E48" s="157"/>
      <c r="F48" s="157"/>
      <c r="G48" s="157"/>
      <c r="H48" s="157"/>
      <c r="I48" s="157"/>
      <c r="J48" s="157"/>
      <c r="K48" s="157"/>
      <c r="L48" s="157"/>
      <c r="M48" s="157"/>
      <c r="N48" s="157"/>
      <c r="O48" s="157"/>
      <c r="P48" s="157"/>
      <c r="Q48" s="220"/>
      <c r="R48" s="220"/>
      <c r="S48" s="220"/>
      <c r="T48" s="220"/>
    </row>
    <row r="49" spans="1:20" s="179" customFormat="1" ht="12.75" customHeight="1" x14ac:dyDescent="0.45">
      <c r="A49" s="198">
        <v>31601</v>
      </c>
      <c r="B49" s="158" t="s">
        <v>222</v>
      </c>
      <c r="C49" s="157"/>
      <c r="D49" s="156">
        <f t="shared" si="2"/>
        <v>0</v>
      </c>
      <c r="E49" s="157"/>
      <c r="F49" s="157"/>
      <c r="G49" s="157"/>
      <c r="H49" s="157"/>
      <c r="I49" s="157"/>
      <c r="J49" s="157"/>
      <c r="K49" s="157"/>
      <c r="L49" s="157"/>
      <c r="M49" s="157"/>
      <c r="N49" s="157"/>
      <c r="O49" s="157"/>
      <c r="P49" s="157"/>
      <c r="Q49" s="220"/>
      <c r="R49" s="220"/>
      <c r="S49" s="220"/>
      <c r="T49" s="220"/>
    </row>
    <row r="50" spans="1:20" s="179" customFormat="1" ht="12.75" customHeight="1" x14ac:dyDescent="0.45">
      <c r="A50" s="198">
        <v>31602</v>
      </c>
      <c r="B50" s="158" t="s">
        <v>223</v>
      </c>
      <c r="C50" s="157"/>
      <c r="D50" s="156">
        <f t="shared" si="2"/>
        <v>0</v>
      </c>
      <c r="E50" s="157"/>
      <c r="F50" s="157"/>
      <c r="G50" s="157"/>
      <c r="H50" s="157"/>
      <c r="I50" s="157"/>
      <c r="J50" s="157"/>
      <c r="K50" s="157"/>
      <c r="L50" s="157"/>
      <c r="M50" s="157"/>
      <c r="N50" s="157"/>
      <c r="O50" s="157"/>
      <c r="P50" s="157"/>
      <c r="Q50" s="220"/>
      <c r="R50" s="220"/>
      <c r="S50" s="220"/>
      <c r="T50" s="220"/>
    </row>
    <row r="51" spans="1:20" s="179" customFormat="1" ht="12.75" customHeight="1" x14ac:dyDescent="0.45">
      <c r="A51" s="198">
        <v>31603</v>
      </c>
      <c r="B51" s="158" t="s">
        <v>224</v>
      </c>
      <c r="C51" s="157"/>
      <c r="D51" s="156">
        <f t="shared" si="2"/>
        <v>0</v>
      </c>
      <c r="E51" s="157"/>
      <c r="F51" s="157"/>
      <c r="G51" s="157"/>
      <c r="H51" s="157"/>
      <c r="I51" s="157"/>
      <c r="J51" s="157"/>
      <c r="K51" s="157"/>
      <c r="L51" s="157"/>
      <c r="M51" s="157"/>
      <c r="N51" s="157"/>
      <c r="O51" s="157"/>
      <c r="P51" s="157"/>
      <c r="Q51" s="220"/>
      <c r="R51" s="220"/>
      <c r="S51" s="220"/>
      <c r="T51" s="220"/>
    </row>
    <row r="52" spans="1:20" s="179" customFormat="1" ht="39" x14ac:dyDescent="0.45">
      <c r="A52" s="198">
        <v>31701</v>
      </c>
      <c r="B52" s="158" t="s">
        <v>225</v>
      </c>
      <c r="C52" s="157"/>
      <c r="D52" s="156">
        <f t="shared" si="2"/>
        <v>0</v>
      </c>
      <c r="E52" s="157"/>
      <c r="F52" s="157"/>
      <c r="G52" s="157"/>
      <c r="H52" s="157"/>
      <c r="I52" s="157"/>
      <c r="J52" s="157"/>
      <c r="K52" s="157"/>
      <c r="L52" s="157"/>
      <c r="M52" s="157"/>
      <c r="N52" s="157"/>
      <c r="O52" s="157"/>
      <c r="P52" s="157"/>
      <c r="Q52" s="220"/>
      <c r="R52" s="220"/>
      <c r="S52" s="220"/>
      <c r="T52" s="220"/>
    </row>
    <row r="53" spans="1:20" s="179" customFormat="1" ht="12.75" customHeight="1" x14ac:dyDescent="0.45">
      <c r="A53" s="198">
        <v>31801</v>
      </c>
      <c r="B53" s="158" t="s">
        <v>226</v>
      </c>
      <c r="C53" s="157"/>
      <c r="D53" s="156">
        <f t="shared" si="2"/>
        <v>0</v>
      </c>
      <c r="E53" s="157"/>
      <c r="F53" s="157"/>
      <c r="G53" s="157"/>
      <c r="H53" s="157"/>
      <c r="I53" s="157"/>
      <c r="J53" s="157"/>
      <c r="K53" s="157"/>
      <c r="L53" s="157"/>
      <c r="M53" s="157"/>
      <c r="N53" s="157"/>
      <c r="O53" s="157"/>
      <c r="P53" s="157"/>
      <c r="Q53" s="220"/>
      <c r="R53" s="220"/>
      <c r="S53" s="220"/>
      <c r="T53" s="220"/>
    </row>
    <row r="54" spans="1:20" s="179" customFormat="1" ht="12.75" customHeight="1" x14ac:dyDescent="0.45">
      <c r="A54" s="198">
        <v>31901</v>
      </c>
      <c r="B54" s="158" t="s">
        <v>227</v>
      </c>
      <c r="C54" s="157"/>
      <c r="D54" s="156">
        <f t="shared" si="2"/>
        <v>0</v>
      </c>
      <c r="E54" s="157"/>
      <c r="F54" s="157"/>
      <c r="G54" s="157"/>
      <c r="H54" s="157"/>
      <c r="I54" s="157"/>
      <c r="J54" s="157"/>
      <c r="K54" s="157"/>
      <c r="L54" s="157"/>
      <c r="M54" s="157"/>
      <c r="N54" s="157"/>
      <c r="O54" s="157"/>
      <c r="P54" s="157"/>
      <c r="Q54" s="220"/>
      <c r="R54" s="220"/>
      <c r="S54" s="220"/>
      <c r="T54" s="220"/>
    </row>
    <row r="55" spans="1:20" s="179" customFormat="1" ht="12.75" customHeight="1" x14ac:dyDescent="0.45">
      <c r="A55" s="198">
        <v>31904</v>
      </c>
      <c r="B55" s="158" t="s">
        <v>228</v>
      </c>
      <c r="C55" s="157"/>
      <c r="D55" s="156">
        <f t="shared" si="2"/>
        <v>0</v>
      </c>
      <c r="E55" s="157"/>
      <c r="F55" s="157"/>
      <c r="G55" s="157"/>
      <c r="H55" s="157"/>
      <c r="I55" s="157"/>
      <c r="J55" s="157"/>
      <c r="K55" s="157"/>
      <c r="L55" s="157"/>
      <c r="M55" s="157"/>
      <c r="N55" s="157"/>
      <c r="O55" s="157"/>
      <c r="P55" s="157"/>
      <c r="Q55" s="220"/>
      <c r="R55" s="220"/>
      <c r="S55" s="220"/>
      <c r="T55" s="220"/>
    </row>
    <row r="56" spans="1:20" s="179" customFormat="1" ht="12.75" customHeight="1" x14ac:dyDescent="0.45">
      <c r="A56" s="197">
        <v>32201</v>
      </c>
      <c r="B56" s="129" t="s">
        <v>229</v>
      </c>
      <c r="C56" s="157"/>
      <c r="D56" s="156">
        <f t="shared" si="2"/>
        <v>0</v>
      </c>
      <c r="E56" s="157"/>
      <c r="F56" s="157"/>
      <c r="G56" s="157"/>
      <c r="H56" s="157"/>
      <c r="I56" s="157"/>
      <c r="J56" s="157"/>
      <c r="K56" s="157"/>
      <c r="L56" s="157"/>
      <c r="M56" s="157"/>
      <c r="N56" s="157"/>
      <c r="O56" s="157"/>
      <c r="P56" s="157"/>
      <c r="Q56" s="220"/>
      <c r="R56" s="220"/>
      <c r="S56" s="220"/>
      <c r="T56" s="220"/>
    </row>
    <row r="57" spans="1:20" s="179" customFormat="1" ht="12.75" customHeight="1" x14ac:dyDescent="0.45">
      <c r="A57" s="198">
        <v>32301</v>
      </c>
      <c r="B57" s="158" t="s">
        <v>230</v>
      </c>
      <c r="C57" s="157"/>
      <c r="D57" s="156">
        <f t="shared" si="2"/>
        <v>0</v>
      </c>
      <c r="E57" s="157"/>
      <c r="F57" s="157"/>
      <c r="G57" s="157"/>
      <c r="H57" s="157"/>
      <c r="I57" s="157"/>
      <c r="J57" s="157"/>
      <c r="K57" s="157"/>
      <c r="L57" s="157"/>
      <c r="M57" s="157"/>
      <c r="N57" s="157"/>
      <c r="O57" s="157"/>
      <c r="P57" s="157"/>
      <c r="Q57" s="220"/>
      <c r="R57" s="220"/>
      <c r="S57" s="220"/>
      <c r="T57" s="220"/>
    </row>
    <row r="58" spans="1:20" s="179" customFormat="1" ht="39" x14ac:dyDescent="0.45">
      <c r="A58" s="198">
        <v>32401</v>
      </c>
      <c r="B58" s="158" t="s">
        <v>231</v>
      </c>
      <c r="C58" s="157"/>
      <c r="D58" s="156">
        <f t="shared" si="2"/>
        <v>0</v>
      </c>
      <c r="E58" s="157"/>
      <c r="F58" s="157"/>
      <c r="G58" s="157"/>
      <c r="H58" s="157"/>
      <c r="I58" s="157"/>
      <c r="J58" s="157"/>
      <c r="K58" s="157"/>
      <c r="L58" s="157"/>
      <c r="M58" s="157"/>
      <c r="N58" s="157"/>
      <c r="O58" s="157"/>
      <c r="P58" s="157"/>
      <c r="Q58" s="220"/>
      <c r="R58" s="220"/>
      <c r="S58" s="220"/>
      <c r="T58" s="220"/>
    </row>
    <row r="59" spans="1:20" s="179" customFormat="1" ht="12.75" customHeight="1" x14ac:dyDescent="0.45">
      <c r="A59" s="198">
        <v>32601</v>
      </c>
      <c r="B59" s="158" t="s">
        <v>232</v>
      </c>
      <c r="C59" s="157"/>
      <c r="D59" s="156">
        <f t="shared" si="2"/>
        <v>0</v>
      </c>
      <c r="E59" s="157"/>
      <c r="F59" s="157"/>
      <c r="G59" s="157"/>
      <c r="H59" s="157"/>
      <c r="I59" s="157"/>
      <c r="J59" s="157"/>
      <c r="K59" s="157"/>
      <c r="L59" s="157"/>
      <c r="M59" s="157"/>
      <c r="N59" s="157"/>
      <c r="O59" s="157"/>
      <c r="P59" s="157"/>
      <c r="Q59" s="220"/>
      <c r="R59" s="220"/>
      <c r="S59" s="220"/>
      <c r="T59" s="220"/>
    </row>
    <row r="60" spans="1:20" s="179" customFormat="1" ht="97.5" x14ac:dyDescent="0.45">
      <c r="A60" s="198">
        <v>33603</v>
      </c>
      <c r="B60" s="158" t="s">
        <v>233</v>
      </c>
      <c r="C60" s="157"/>
      <c r="D60" s="156">
        <f t="shared" si="2"/>
        <v>0</v>
      </c>
      <c r="E60" s="157"/>
      <c r="F60" s="157"/>
      <c r="G60" s="157"/>
      <c r="H60" s="157"/>
      <c r="I60" s="157"/>
      <c r="J60" s="157"/>
      <c r="K60" s="157"/>
      <c r="L60" s="157"/>
      <c r="M60" s="157"/>
      <c r="N60" s="157"/>
      <c r="O60" s="157"/>
      <c r="P60" s="157"/>
      <c r="Q60" s="220"/>
      <c r="R60" s="220"/>
      <c r="S60" s="220"/>
      <c r="T60" s="220"/>
    </row>
    <row r="61" spans="1:20" s="179" customFormat="1" ht="78" x14ac:dyDescent="0.45">
      <c r="A61" s="198">
        <v>33604</v>
      </c>
      <c r="B61" s="158" t="s">
        <v>234</v>
      </c>
      <c r="C61" s="157"/>
      <c r="D61" s="156">
        <f t="shared" si="2"/>
        <v>0</v>
      </c>
      <c r="E61" s="157"/>
      <c r="F61" s="157"/>
      <c r="G61" s="157"/>
      <c r="H61" s="157"/>
      <c r="I61" s="157"/>
      <c r="J61" s="157"/>
      <c r="K61" s="157"/>
      <c r="L61" s="157"/>
      <c r="M61" s="157"/>
      <c r="N61" s="157"/>
      <c r="O61" s="157"/>
      <c r="P61" s="157"/>
      <c r="Q61" s="220"/>
      <c r="R61" s="220"/>
      <c r="S61" s="220"/>
      <c r="T61" s="220"/>
    </row>
    <row r="62" spans="1:20" s="179" customFormat="1" ht="12.75" customHeight="1" x14ac:dyDescent="0.45">
      <c r="A62" s="198">
        <v>33801</v>
      </c>
      <c r="B62" s="158" t="s">
        <v>235</v>
      </c>
      <c r="C62" s="157"/>
      <c r="D62" s="156">
        <f t="shared" si="2"/>
        <v>0</v>
      </c>
      <c r="E62" s="157"/>
      <c r="F62" s="157"/>
      <c r="G62" s="157"/>
      <c r="H62" s="157"/>
      <c r="I62" s="157"/>
      <c r="J62" s="157"/>
      <c r="K62" s="157"/>
      <c r="L62" s="157"/>
      <c r="M62" s="157"/>
      <c r="N62" s="157"/>
      <c r="O62" s="157"/>
      <c r="P62" s="157"/>
      <c r="Q62" s="220"/>
      <c r="R62" s="220"/>
      <c r="S62" s="220"/>
      <c r="T62" s="220"/>
    </row>
    <row r="63" spans="1:20" s="179" customFormat="1" ht="12.75" customHeight="1" x14ac:dyDescent="0.45">
      <c r="A63" s="198">
        <v>33901</v>
      </c>
      <c r="B63" s="158" t="s">
        <v>236</v>
      </c>
      <c r="C63" s="157"/>
      <c r="D63" s="156">
        <f t="shared" si="2"/>
        <v>0</v>
      </c>
      <c r="E63" s="157"/>
      <c r="F63" s="157"/>
      <c r="G63" s="157"/>
      <c r="H63" s="157"/>
      <c r="I63" s="157"/>
      <c r="J63" s="157"/>
      <c r="K63" s="157"/>
      <c r="L63" s="157"/>
      <c r="M63" s="157"/>
      <c r="N63" s="157"/>
      <c r="O63" s="157"/>
      <c r="P63" s="157"/>
      <c r="Q63" s="220"/>
      <c r="R63" s="220"/>
      <c r="S63" s="220"/>
      <c r="T63" s="220"/>
    </row>
    <row r="64" spans="1:20" s="179" customFormat="1" ht="12.75" customHeight="1" x14ac:dyDescent="0.45">
      <c r="A64" s="198">
        <v>33903</v>
      </c>
      <c r="B64" s="158" t="s">
        <v>171</v>
      </c>
      <c r="C64" s="157"/>
      <c r="D64" s="156">
        <f t="shared" si="2"/>
        <v>0</v>
      </c>
      <c r="E64" s="157"/>
      <c r="F64" s="157"/>
      <c r="G64" s="157"/>
      <c r="H64" s="157"/>
      <c r="I64" s="157"/>
      <c r="J64" s="157"/>
      <c r="K64" s="157"/>
      <c r="L64" s="157"/>
      <c r="M64" s="157"/>
      <c r="N64" s="157"/>
      <c r="O64" s="157"/>
      <c r="P64" s="157"/>
      <c r="Q64" s="220"/>
      <c r="R64" s="220"/>
      <c r="S64" s="220"/>
      <c r="T64" s="220"/>
    </row>
    <row r="65" spans="1:20" s="179" customFormat="1" ht="12.75" customHeight="1" x14ac:dyDescent="0.45">
      <c r="A65" s="159">
        <v>34501</v>
      </c>
      <c r="B65" s="158" t="s">
        <v>237</v>
      </c>
      <c r="C65" s="157"/>
      <c r="D65" s="156">
        <f t="shared" si="2"/>
        <v>0</v>
      </c>
      <c r="E65" s="157"/>
      <c r="F65" s="157"/>
      <c r="G65" s="157"/>
      <c r="H65" s="157"/>
      <c r="I65" s="157"/>
      <c r="J65" s="157"/>
      <c r="K65" s="157"/>
      <c r="L65" s="157"/>
      <c r="M65" s="157"/>
      <c r="N65" s="157"/>
      <c r="O65" s="157"/>
      <c r="P65" s="157"/>
      <c r="Q65" s="220"/>
      <c r="R65" s="220"/>
      <c r="S65" s="220"/>
      <c r="T65" s="220"/>
    </row>
    <row r="66" spans="1:20" s="179" customFormat="1" ht="58.5" x14ac:dyDescent="0.45">
      <c r="A66" s="159">
        <v>35102</v>
      </c>
      <c r="B66" s="158" t="s">
        <v>238</v>
      </c>
      <c r="C66" s="157"/>
      <c r="D66" s="156">
        <f t="shared" si="2"/>
        <v>0</v>
      </c>
      <c r="E66" s="157"/>
      <c r="F66" s="157"/>
      <c r="G66" s="157"/>
      <c r="H66" s="157"/>
      <c r="I66" s="157"/>
      <c r="J66" s="157"/>
      <c r="K66" s="157"/>
      <c r="L66" s="157"/>
      <c r="M66" s="157"/>
      <c r="N66" s="157"/>
      <c r="O66" s="157"/>
      <c r="P66" s="157"/>
      <c r="Q66" s="220"/>
      <c r="R66" s="220"/>
      <c r="S66" s="220"/>
      <c r="T66" s="220"/>
    </row>
    <row r="67" spans="1:20" s="179" customFormat="1" ht="39" x14ac:dyDescent="0.45">
      <c r="A67" s="159">
        <v>35201</v>
      </c>
      <c r="B67" s="158" t="s">
        <v>239</v>
      </c>
      <c r="C67" s="157"/>
      <c r="D67" s="156">
        <f t="shared" si="2"/>
        <v>0</v>
      </c>
      <c r="E67" s="157"/>
      <c r="F67" s="157"/>
      <c r="G67" s="157"/>
      <c r="H67" s="157"/>
      <c r="I67" s="157"/>
      <c r="J67" s="157"/>
      <c r="K67" s="157"/>
      <c r="L67" s="157"/>
      <c r="M67" s="157"/>
      <c r="N67" s="157"/>
      <c r="O67" s="157"/>
      <c r="P67" s="157"/>
      <c r="Q67" s="220"/>
      <c r="R67" s="220"/>
      <c r="S67" s="220"/>
      <c r="T67" s="220"/>
    </row>
    <row r="68" spans="1:20" s="179" customFormat="1" ht="12.75" customHeight="1" x14ac:dyDescent="0.45">
      <c r="A68" s="159">
        <v>35301</v>
      </c>
      <c r="B68" s="158" t="s">
        <v>240</v>
      </c>
      <c r="C68" s="157"/>
      <c r="D68" s="156">
        <f t="shared" si="2"/>
        <v>0</v>
      </c>
      <c r="E68" s="157"/>
      <c r="F68" s="157"/>
      <c r="G68" s="157"/>
      <c r="H68" s="157"/>
      <c r="I68" s="157"/>
      <c r="J68" s="157"/>
      <c r="K68" s="157"/>
      <c r="L68" s="157"/>
      <c r="M68" s="157"/>
      <c r="N68" s="157"/>
      <c r="O68" s="157"/>
      <c r="P68" s="157"/>
      <c r="Q68" s="220"/>
      <c r="R68" s="220"/>
      <c r="S68" s="220"/>
      <c r="T68" s="220"/>
    </row>
    <row r="69" spans="1:20" s="179" customFormat="1" ht="58.5" x14ac:dyDescent="0.45">
      <c r="A69" s="159">
        <v>35401</v>
      </c>
      <c r="B69" s="158" t="s">
        <v>241</v>
      </c>
      <c r="C69" s="157"/>
      <c r="D69" s="156">
        <f t="shared" si="2"/>
        <v>0</v>
      </c>
      <c r="E69" s="157"/>
      <c r="F69" s="157"/>
      <c r="G69" s="157"/>
      <c r="H69" s="157"/>
      <c r="I69" s="157"/>
      <c r="J69" s="157"/>
      <c r="K69" s="157"/>
      <c r="L69" s="157"/>
      <c r="M69" s="157"/>
      <c r="N69" s="157"/>
      <c r="O69" s="157"/>
      <c r="P69" s="157"/>
      <c r="Q69" s="220"/>
      <c r="R69" s="220"/>
      <c r="S69" s="220"/>
      <c r="T69" s="220"/>
    </row>
    <row r="70" spans="1:20" s="179" customFormat="1" ht="58.5" x14ac:dyDescent="0.45">
      <c r="A70" s="159">
        <v>35501</v>
      </c>
      <c r="B70" s="158" t="s">
        <v>242</v>
      </c>
      <c r="C70" s="157"/>
      <c r="D70" s="156">
        <f t="shared" si="2"/>
        <v>0</v>
      </c>
      <c r="E70" s="157"/>
      <c r="F70" s="157"/>
      <c r="G70" s="157"/>
      <c r="H70" s="157"/>
      <c r="I70" s="157"/>
      <c r="J70" s="157"/>
      <c r="K70" s="157"/>
      <c r="L70" s="157"/>
      <c r="M70" s="157"/>
      <c r="N70" s="157"/>
      <c r="O70" s="157"/>
      <c r="P70" s="157"/>
      <c r="Q70" s="220"/>
      <c r="R70" s="220"/>
      <c r="S70" s="220"/>
      <c r="T70" s="220"/>
    </row>
    <row r="71" spans="1:20" s="179" customFormat="1" ht="12.75" customHeight="1" x14ac:dyDescent="0.45">
      <c r="A71" s="159">
        <v>35701</v>
      </c>
      <c r="B71" s="158" t="s">
        <v>243</v>
      </c>
      <c r="C71" s="157"/>
      <c r="D71" s="156">
        <f t="shared" si="2"/>
        <v>0</v>
      </c>
      <c r="E71" s="157"/>
      <c r="F71" s="157"/>
      <c r="G71" s="157"/>
      <c r="H71" s="157"/>
      <c r="I71" s="157"/>
      <c r="J71" s="157"/>
      <c r="K71" s="157"/>
      <c r="L71" s="157"/>
      <c r="M71" s="157"/>
      <c r="N71" s="157"/>
      <c r="O71" s="157"/>
      <c r="P71" s="157"/>
      <c r="Q71" s="220"/>
      <c r="R71" s="220"/>
      <c r="S71" s="220"/>
      <c r="T71" s="220"/>
    </row>
    <row r="72" spans="1:20" s="179" customFormat="1" ht="12.75" customHeight="1" x14ac:dyDescent="0.45">
      <c r="A72" s="159">
        <v>35801</v>
      </c>
      <c r="B72" s="158" t="s">
        <v>244</v>
      </c>
      <c r="C72" s="157"/>
      <c r="D72" s="156">
        <f t="shared" si="2"/>
        <v>0</v>
      </c>
      <c r="E72" s="157"/>
      <c r="F72" s="157"/>
      <c r="G72" s="157"/>
      <c r="H72" s="157"/>
      <c r="I72" s="157"/>
      <c r="J72" s="157"/>
      <c r="K72" s="157"/>
      <c r="L72" s="157"/>
      <c r="M72" s="157"/>
      <c r="N72" s="157"/>
      <c r="O72" s="157"/>
      <c r="P72" s="157"/>
      <c r="Q72" s="220"/>
      <c r="R72" s="220"/>
      <c r="S72" s="220"/>
      <c r="T72" s="220"/>
    </row>
    <row r="73" spans="1:20" s="179" customFormat="1" ht="19.5" x14ac:dyDescent="0.45">
      <c r="A73" s="160">
        <v>35901</v>
      </c>
      <c r="B73" s="161" t="s">
        <v>245</v>
      </c>
      <c r="C73" s="157"/>
      <c r="D73" s="156">
        <f t="shared" si="2"/>
        <v>0</v>
      </c>
      <c r="E73" s="157"/>
      <c r="F73" s="157"/>
      <c r="G73" s="157"/>
      <c r="H73" s="157"/>
      <c r="I73" s="157"/>
      <c r="J73" s="157"/>
      <c r="K73" s="157"/>
      <c r="L73" s="157"/>
      <c r="M73" s="157"/>
      <c r="N73" s="157"/>
      <c r="O73" s="157"/>
      <c r="P73" s="157"/>
      <c r="Q73" s="220"/>
      <c r="R73" s="220"/>
      <c r="S73" s="220"/>
      <c r="T73" s="220"/>
    </row>
    <row r="74" spans="1:20" s="179" customFormat="1" ht="58.5" x14ac:dyDescent="0.45">
      <c r="A74" s="199">
        <v>36101</v>
      </c>
      <c r="B74" s="162" t="s">
        <v>246</v>
      </c>
      <c r="C74" s="155"/>
      <c r="D74" s="156">
        <f t="shared" si="2"/>
        <v>0</v>
      </c>
      <c r="E74" s="157"/>
      <c r="F74" s="157"/>
      <c r="G74" s="157"/>
      <c r="H74" s="157"/>
      <c r="I74" s="157"/>
      <c r="J74" s="157"/>
      <c r="K74" s="157"/>
      <c r="L74" s="157"/>
      <c r="M74" s="157"/>
      <c r="N74" s="157"/>
      <c r="O74" s="157"/>
      <c r="P74" s="157"/>
      <c r="Q74" s="220"/>
      <c r="R74" s="220"/>
      <c r="S74" s="220"/>
      <c r="T74" s="220"/>
    </row>
    <row r="75" spans="1:20" s="179" customFormat="1" ht="78" x14ac:dyDescent="0.45">
      <c r="A75" s="200">
        <v>37104</v>
      </c>
      <c r="B75" s="163" t="s">
        <v>247</v>
      </c>
      <c r="C75" s="157"/>
      <c r="D75" s="156">
        <f t="shared" si="2"/>
        <v>0</v>
      </c>
      <c r="E75" s="157"/>
      <c r="F75" s="157"/>
      <c r="G75" s="157"/>
      <c r="H75" s="157"/>
      <c r="I75" s="157"/>
      <c r="J75" s="157"/>
      <c r="K75" s="157"/>
      <c r="L75" s="157"/>
      <c r="M75" s="157"/>
      <c r="N75" s="157"/>
      <c r="O75" s="157"/>
      <c r="P75" s="157"/>
      <c r="Q75" s="220"/>
      <c r="R75" s="220"/>
      <c r="S75" s="220"/>
      <c r="T75" s="220"/>
    </row>
    <row r="76" spans="1:20" s="179" customFormat="1" ht="78" x14ac:dyDescent="0.45">
      <c r="A76" s="197">
        <v>37204</v>
      </c>
      <c r="B76" s="129" t="s">
        <v>248</v>
      </c>
      <c r="C76" s="157"/>
      <c r="D76" s="156">
        <f t="shared" si="2"/>
        <v>0</v>
      </c>
      <c r="E76" s="157"/>
      <c r="F76" s="157"/>
      <c r="G76" s="157"/>
      <c r="H76" s="157"/>
      <c r="I76" s="157"/>
      <c r="J76" s="157"/>
      <c r="K76" s="157"/>
      <c r="L76" s="157"/>
      <c r="M76" s="157"/>
      <c r="N76" s="157"/>
      <c r="O76" s="157"/>
      <c r="P76" s="157"/>
      <c r="Q76" s="220"/>
      <c r="R76" s="220"/>
      <c r="S76" s="220"/>
      <c r="T76" s="220"/>
    </row>
    <row r="77" spans="1:20" s="179" customFormat="1" ht="58.5" x14ac:dyDescent="0.45">
      <c r="A77" s="197">
        <v>37504</v>
      </c>
      <c r="B77" s="129" t="s">
        <v>249</v>
      </c>
      <c r="C77" s="157"/>
      <c r="D77" s="156">
        <f t="shared" si="2"/>
        <v>0</v>
      </c>
      <c r="E77" s="157"/>
      <c r="F77" s="157"/>
      <c r="G77" s="157"/>
      <c r="H77" s="157"/>
      <c r="I77" s="157"/>
      <c r="J77" s="157"/>
      <c r="K77" s="157"/>
      <c r="L77" s="157"/>
      <c r="M77" s="157"/>
      <c r="N77" s="157"/>
      <c r="O77" s="157"/>
      <c r="P77" s="157"/>
      <c r="Q77" s="220"/>
      <c r="R77" s="220"/>
      <c r="S77" s="220"/>
      <c r="T77" s="220"/>
    </row>
    <row r="78" spans="1:20" s="179" customFormat="1" ht="12.75" customHeight="1" x14ac:dyDescent="0.45">
      <c r="A78" s="128">
        <v>39202</v>
      </c>
      <c r="B78" s="129" t="s">
        <v>250</v>
      </c>
      <c r="C78" s="157"/>
      <c r="D78" s="156">
        <f t="shared" si="2"/>
        <v>0</v>
      </c>
      <c r="E78" s="157"/>
      <c r="F78" s="157"/>
      <c r="G78" s="157"/>
      <c r="H78" s="157"/>
      <c r="I78" s="157"/>
      <c r="J78" s="157"/>
      <c r="K78" s="157"/>
      <c r="L78" s="157"/>
      <c r="M78" s="157"/>
      <c r="N78" s="157"/>
      <c r="O78" s="157"/>
      <c r="P78" s="157"/>
      <c r="Q78" s="220"/>
      <c r="R78" s="220"/>
      <c r="S78" s="220"/>
      <c r="T78" s="220"/>
    </row>
    <row r="79" spans="1:20" s="179" customFormat="1" ht="19.5" customHeight="1" x14ac:dyDescent="0.45">
      <c r="A79" s="432" t="s">
        <v>173</v>
      </c>
      <c r="B79" s="433"/>
      <c r="C79" s="196">
        <f>SUM(C45:C78)</f>
        <v>0</v>
      </c>
      <c r="D79" s="196">
        <f t="shared" ref="D79:T79" si="3">SUM(D45:D78)</f>
        <v>0</v>
      </c>
      <c r="E79" s="196">
        <f t="shared" si="3"/>
        <v>0</v>
      </c>
      <c r="F79" s="196">
        <f t="shared" si="3"/>
        <v>0</v>
      </c>
      <c r="G79" s="196">
        <f t="shared" si="3"/>
        <v>0</v>
      </c>
      <c r="H79" s="196">
        <f t="shared" si="3"/>
        <v>0</v>
      </c>
      <c r="I79" s="196">
        <f t="shared" si="3"/>
        <v>0</v>
      </c>
      <c r="J79" s="196">
        <f t="shared" si="3"/>
        <v>0</v>
      </c>
      <c r="K79" s="196">
        <f t="shared" si="3"/>
        <v>0</v>
      </c>
      <c r="L79" s="196">
        <f t="shared" si="3"/>
        <v>0</v>
      </c>
      <c r="M79" s="196">
        <f t="shared" si="3"/>
        <v>0</v>
      </c>
      <c r="N79" s="196">
        <f t="shared" si="3"/>
        <v>0</v>
      </c>
      <c r="O79" s="196">
        <f t="shared" si="3"/>
        <v>0</v>
      </c>
      <c r="P79" s="196">
        <f t="shared" si="3"/>
        <v>0</v>
      </c>
      <c r="Q79" s="196">
        <f t="shared" si="3"/>
        <v>0</v>
      </c>
      <c r="R79" s="196">
        <f t="shared" si="3"/>
        <v>0</v>
      </c>
      <c r="S79" s="196">
        <f t="shared" si="3"/>
        <v>0</v>
      </c>
      <c r="T79" s="196">
        <f t="shared" si="3"/>
        <v>0</v>
      </c>
    </row>
    <row r="80" spans="1:20" s="179" customFormat="1" ht="12.75" customHeight="1" x14ac:dyDescent="0.45">
      <c r="A80" s="426" t="s">
        <v>251</v>
      </c>
      <c r="B80" s="427"/>
      <c r="C80" s="427"/>
      <c r="D80" s="427"/>
      <c r="E80" s="427"/>
      <c r="F80" s="427"/>
      <c r="G80" s="427"/>
      <c r="H80" s="427"/>
      <c r="I80" s="427"/>
      <c r="J80" s="427"/>
      <c r="K80" s="427"/>
      <c r="L80" s="427"/>
      <c r="M80" s="427"/>
      <c r="N80" s="427"/>
      <c r="O80" s="427"/>
      <c r="P80" s="427"/>
      <c r="Q80" s="427"/>
      <c r="R80" s="427"/>
      <c r="S80" s="427"/>
      <c r="T80" s="428"/>
    </row>
    <row r="81" spans="1:20" s="179" customFormat="1" ht="19.5" x14ac:dyDescent="0.45">
      <c r="A81" s="128">
        <v>51101</v>
      </c>
      <c r="B81" s="129" t="s">
        <v>252</v>
      </c>
      <c r="C81" s="155"/>
      <c r="D81" s="156">
        <f>SUM(E81:T81)</f>
        <v>0</v>
      </c>
      <c r="E81" s="157"/>
      <c r="F81" s="157"/>
      <c r="G81" s="157"/>
      <c r="H81" s="157"/>
      <c r="I81" s="157"/>
      <c r="J81" s="157"/>
      <c r="K81" s="157"/>
      <c r="L81" s="157"/>
      <c r="M81" s="157"/>
      <c r="N81" s="157"/>
      <c r="O81" s="157"/>
      <c r="P81" s="157"/>
      <c r="Q81" s="220"/>
      <c r="R81" s="220"/>
      <c r="S81" s="220"/>
      <c r="T81" s="220"/>
    </row>
    <row r="82" spans="1:20" s="179" customFormat="1" ht="39" x14ac:dyDescent="0.45">
      <c r="A82" s="128">
        <v>51201</v>
      </c>
      <c r="B82" s="129" t="s">
        <v>253</v>
      </c>
      <c r="C82" s="155"/>
      <c r="D82" s="156">
        <f t="shared" ref="D82:D95" si="4">SUM(E82:T82)</f>
        <v>0</v>
      </c>
      <c r="E82" s="157"/>
      <c r="F82" s="157"/>
      <c r="G82" s="157"/>
      <c r="H82" s="157"/>
      <c r="I82" s="157"/>
      <c r="J82" s="157"/>
      <c r="K82" s="157"/>
      <c r="L82" s="157"/>
      <c r="M82" s="157"/>
      <c r="N82" s="157"/>
      <c r="O82" s="157"/>
      <c r="P82" s="157"/>
      <c r="Q82" s="220"/>
      <c r="R82" s="220"/>
      <c r="S82" s="220"/>
      <c r="T82" s="220"/>
    </row>
    <row r="83" spans="1:20" s="179" customFormat="1" ht="19.5" x14ac:dyDescent="0.45">
      <c r="A83" s="128">
        <v>51501</v>
      </c>
      <c r="B83" s="129" t="s">
        <v>254</v>
      </c>
      <c r="C83" s="155"/>
      <c r="D83" s="156">
        <f t="shared" si="4"/>
        <v>0</v>
      </c>
      <c r="E83" s="157"/>
      <c r="F83" s="157"/>
      <c r="G83" s="157"/>
      <c r="H83" s="157"/>
      <c r="I83" s="157"/>
      <c r="J83" s="157"/>
      <c r="K83" s="157"/>
      <c r="L83" s="157"/>
      <c r="M83" s="157"/>
      <c r="N83" s="157"/>
      <c r="O83" s="157"/>
      <c r="P83" s="157"/>
      <c r="Q83" s="220"/>
      <c r="R83" s="220"/>
      <c r="S83" s="220"/>
      <c r="T83" s="220"/>
    </row>
    <row r="84" spans="1:20" s="179" customFormat="1" ht="19.5" x14ac:dyDescent="0.45">
      <c r="A84" s="128">
        <v>51901</v>
      </c>
      <c r="B84" s="129" t="s">
        <v>255</v>
      </c>
      <c r="C84" s="155"/>
      <c r="D84" s="156">
        <f t="shared" si="4"/>
        <v>0</v>
      </c>
      <c r="E84" s="157"/>
      <c r="F84" s="157"/>
      <c r="G84" s="157"/>
      <c r="H84" s="157"/>
      <c r="I84" s="157"/>
      <c r="J84" s="157"/>
      <c r="K84" s="157"/>
      <c r="L84" s="157"/>
      <c r="M84" s="157"/>
      <c r="N84" s="157"/>
      <c r="O84" s="157"/>
      <c r="P84" s="157"/>
      <c r="Q84" s="220"/>
      <c r="R84" s="220"/>
      <c r="S84" s="220"/>
      <c r="T84" s="220"/>
    </row>
    <row r="85" spans="1:20" s="179" customFormat="1" ht="19.5" x14ac:dyDescent="0.45">
      <c r="A85" s="197">
        <v>52101</v>
      </c>
      <c r="B85" s="129" t="s">
        <v>256</v>
      </c>
      <c r="C85" s="155"/>
      <c r="D85" s="156">
        <f t="shared" si="4"/>
        <v>0</v>
      </c>
      <c r="E85" s="157"/>
      <c r="F85" s="157"/>
      <c r="G85" s="157"/>
      <c r="H85" s="157"/>
      <c r="I85" s="157"/>
      <c r="J85" s="157"/>
      <c r="K85" s="157"/>
      <c r="L85" s="157"/>
      <c r="M85" s="157"/>
      <c r="N85" s="157"/>
      <c r="O85" s="157"/>
      <c r="P85" s="157"/>
      <c r="Q85" s="220"/>
      <c r="R85" s="220"/>
      <c r="S85" s="220"/>
      <c r="T85" s="220"/>
    </row>
    <row r="86" spans="1:20" s="179" customFormat="1" ht="19.5" x14ac:dyDescent="0.45">
      <c r="A86" s="197">
        <v>52301</v>
      </c>
      <c r="B86" s="129" t="s">
        <v>257</v>
      </c>
      <c r="C86" s="155"/>
      <c r="D86" s="156">
        <f t="shared" si="4"/>
        <v>0</v>
      </c>
      <c r="E86" s="157"/>
      <c r="F86" s="157"/>
      <c r="G86" s="157"/>
      <c r="H86" s="157"/>
      <c r="I86" s="157"/>
      <c r="J86" s="157"/>
      <c r="K86" s="157"/>
      <c r="L86" s="157"/>
      <c r="M86" s="157"/>
      <c r="N86" s="157"/>
      <c r="O86" s="157"/>
      <c r="P86" s="157"/>
      <c r="Q86" s="220"/>
      <c r="R86" s="220"/>
      <c r="S86" s="220"/>
      <c r="T86" s="220"/>
    </row>
    <row r="87" spans="1:20" s="179" customFormat="1" ht="19.5" x14ac:dyDescent="0.45">
      <c r="A87" s="128">
        <v>53101</v>
      </c>
      <c r="B87" s="129" t="s">
        <v>258</v>
      </c>
      <c r="C87" s="155"/>
      <c r="D87" s="156">
        <f t="shared" si="4"/>
        <v>0</v>
      </c>
      <c r="E87" s="157"/>
      <c r="F87" s="157"/>
      <c r="G87" s="157"/>
      <c r="H87" s="157"/>
      <c r="I87" s="157"/>
      <c r="J87" s="157"/>
      <c r="K87" s="157"/>
      <c r="L87" s="157"/>
      <c r="M87" s="157"/>
      <c r="N87" s="157"/>
      <c r="O87" s="157"/>
      <c r="P87" s="157"/>
      <c r="Q87" s="220"/>
      <c r="R87" s="220"/>
      <c r="S87" s="220"/>
      <c r="T87" s="220"/>
    </row>
    <row r="88" spans="1:20" s="179" customFormat="1" ht="19.5" x14ac:dyDescent="0.45">
      <c r="A88" s="128">
        <v>53201</v>
      </c>
      <c r="B88" s="129" t="s">
        <v>259</v>
      </c>
      <c r="C88" s="155"/>
      <c r="D88" s="156">
        <f t="shared" si="4"/>
        <v>0</v>
      </c>
      <c r="E88" s="157"/>
      <c r="F88" s="157"/>
      <c r="G88" s="157"/>
      <c r="H88" s="157"/>
      <c r="I88" s="157"/>
      <c r="J88" s="157"/>
      <c r="K88" s="157"/>
      <c r="L88" s="157"/>
      <c r="M88" s="157"/>
      <c r="N88" s="157"/>
      <c r="O88" s="157"/>
      <c r="P88" s="157"/>
      <c r="Q88" s="220"/>
      <c r="R88" s="220"/>
      <c r="S88" s="220"/>
      <c r="T88" s="220"/>
    </row>
    <row r="89" spans="1:20" s="179" customFormat="1" ht="58.5" x14ac:dyDescent="0.45">
      <c r="A89" s="128">
        <v>54103</v>
      </c>
      <c r="B89" s="129" t="s">
        <v>260</v>
      </c>
      <c r="C89" s="155"/>
      <c r="D89" s="156">
        <f t="shared" si="4"/>
        <v>0</v>
      </c>
      <c r="E89" s="157"/>
      <c r="F89" s="157"/>
      <c r="G89" s="157"/>
      <c r="H89" s="157"/>
      <c r="I89" s="157"/>
      <c r="J89" s="157"/>
      <c r="K89" s="157"/>
      <c r="L89" s="157"/>
      <c r="M89" s="157"/>
      <c r="N89" s="157"/>
      <c r="O89" s="157"/>
      <c r="P89" s="157"/>
      <c r="Q89" s="220"/>
      <c r="R89" s="220"/>
      <c r="S89" s="220"/>
      <c r="T89" s="220"/>
    </row>
    <row r="90" spans="1:20" s="179" customFormat="1" ht="19.5" x14ac:dyDescent="0.45">
      <c r="A90" s="128">
        <v>54201</v>
      </c>
      <c r="B90" s="129" t="s">
        <v>261</v>
      </c>
      <c r="C90" s="155"/>
      <c r="D90" s="156">
        <f t="shared" si="4"/>
        <v>0</v>
      </c>
      <c r="E90" s="157"/>
      <c r="F90" s="157"/>
      <c r="G90" s="157"/>
      <c r="H90" s="157"/>
      <c r="I90" s="157"/>
      <c r="J90" s="157"/>
      <c r="K90" s="157"/>
      <c r="L90" s="157"/>
      <c r="M90" s="157"/>
      <c r="N90" s="157"/>
      <c r="O90" s="157"/>
      <c r="P90" s="157"/>
      <c r="Q90" s="220"/>
      <c r="R90" s="220"/>
      <c r="S90" s="220"/>
      <c r="T90" s="220"/>
    </row>
    <row r="91" spans="1:20" s="179" customFormat="1" ht="19.5" x14ac:dyDescent="0.45">
      <c r="A91" s="128">
        <v>56201</v>
      </c>
      <c r="B91" s="129" t="s">
        <v>262</v>
      </c>
      <c r="C91" s="155"/>
      <c r="D91" s="156">
        <f t="shared" si="4"/>
        <v>0</v>
      </c>
      <c r="E91" s="157"/>
      <c r="F91" s="157"/>
      <c r="G91" s="157"/>
      <c r="H91" s="157"/>
      <c r="I91" s="157"/>
      <c r="J91" s="157"/>
      <c r="K91" s="157"/>
      <c r="L91" s="157"/>
      <c r="M91" s="157"/>
      <c r="N91" s="157"/>
      <c r="O91" s="157"/>
      <c r="P91" s="157"/>
      <c r="Q91" s="220"/>
      <c r="R91" s="220"/>
      <c r="S91" s="220"/>
      <c r="T91" s="220"/>
    </row>
    <row r="92" spans="1:20" s="179" customFormat="1" ht="58.5" x14ac:dyDescent="0.45">
      <c r="A92" s="128">
        <v>56401</v>
      </c>
      <c r="B92" s="129" t="s">
        <v>263</v>
      </c>
      <c r="C92" s="155"/>
      <c r="D92" s="156">
        <f t="shared" si="4"/>
        <v>0</v>
      </c>
      <c r="E92" s="157"/>
      <c r="F92" s="157"/>
      <c r="G92" s="157"/>
      <c r="H92" s="157"/>
      <c r="I92" s="157"/>
      <c r="J92" s="157"/>
      <c r="K92" s="157"/>
      <c r="L92" s="157"/>
      <c r="M92" s="157"/>
      <c r="N92" s="157"/>
      <c r="O92" s="157"/>
      <c r="P92" s="157"/>
      <c r="Q92" s="220"/>
      <c r="R92" s="220"/>
      <c r="S92" s="220"/>
      <c r="T92" s="220"/>
    </row>
    <row r="93" spans="1:20" s="179" customFormat="1" ht="39" x14ac:dyDescent="0.45">
      <c r="A93" s="128">
        <v>56501</v>
      </c>
      <c r="B93" s="129" t="s">
        <v>264</v>
      </c>
      <c r="C93" s="155"/>
      <c r="D93" s="156">
        <f t="shared" si="4"/>
        <v>0</v>
      </c>
      <c r="E93" s="157"/>
      <c r="F93" s="157"/>
      <c r="G93" s="157"/>
      <c r="H93" s="157"/>
      <c r="I93" s="157"/>
      <c r="J93" s="157"/>
      <c r="K93" s="157"/>
      <c r="L93" s="157"/>
      <c r="M93" s="157"/>
      <c r="N93" s="157"/>
      <c r="O93" s="157"/>
      <c r="P93" s="157"/>
      <c r="Q93" s="220"/>
      <c r="R93" s="220"/>
      <c r="S93" s="220"/>
      <c r="T93" s="220"/>
    </row>
    <row r="94" spans="1:20" s="179" customFormat="1" ht="39" x14ac:dyDescent="0.45">
      <c r="A94" s="128">
        <v>56601</v>
      </c>
      <c r="B94" s="129" t="s">
        <v>265</v>
      </c>
      <c r="C94" s="155"/>
      <c r="D94" s="156">
        <f t="shared" si="4"/>
        <v>0</v>
      </c>
      <c r="E94" s="157"/>
      <c r="F94" s="157"/>
      <c r="G94" s="157"/>
      <c r="H94" s="157"/>
      <c r="I94" s="157"/>
      <c r="J94" s="157"/>
      <c r="K94" s="157"/>
      <c r="L94" s="157"/>
      <c r="M94" s="157"/>
      <c r="N94" s="157"/>
      <c r="O94" s="157"/>
      <c r="P94" s="157"/>
      <c r="Q94" s="220"/>
      <c r="R94" s="220"/>
      <c r="S94" s="220"/>
      <c r="T94" s="220"/>
    </row>
    <row r="95" spans="1:20" s="179" customFormat="1" ht="19.5" x14ac:dyDescent="0.45">
      <c r="A95" s="128">
        <v>58101</v>
      </c>
      <c r="B95" s="129" t="s">
        <v>266</v>
      </c>
      <c r="C95" s="155"/>
      <c r="D95" s="156">
        <f t="shared" si="4"/>
        <v>0</v>
      </c>
      <c r="E95" s="157"/>
      <c r="F95" s="157"/>
      <c r="G95" s="157"/>
      <c r="H95" s="157"/>
      <c r="I95" s="157"/>
      <c r="J95" s="157"/>
      <c r="K95" s="157"/>
      <c r="L95" s="157"/>
      <c r="M95" s="157"/>
      <c r="N95" s="157"/>
      <c r="O95" s="157"/>
      <c r="P95" s="157"/>
      <c r="Q95" s="220"/>
      <c r="R95" s="220"/>
      <c r="S95" s="220"/>
      <c r="T95" s="220"/>
    </row>
    <row r="96" spans="1:20" s="179" customFormat="1" ht="21" customHeight="1" x14ac:dyDescent="0.45">
      <c r="A96" s="434" t="s">
        <v>173</v>
      </c>
      <c r="B96" s="435"/>
      <c r="C96" s="196">
        <f>SUM(C81:C95)</f>
        <v>0</v>
      </c>
      <c r="D96" s="196">
        <f t="shared" ref="D96:T96" si="5">SUM(D81:D95)</f>
        <v>0</v>
      </c>
      <c r="E96" s="196">
        <f t="shared" si="5"/>
        <v>0</v>
      </c>
      <c r="F96" s="196">
        <f t="shared" si="5"/>
        <v>0</v>
      </c>
      <c r="G96" s="196">
        <f t="shared" si="5"/>
        <v>0</v>
      </c>
      <c r="H96" s="196">
        <f t="shared" si="5"/>
        <v>0</v>
      </c>
      <c r="I96" s="196">
        <f t="shared" si="5"/>
        <v>0</v>
      </c>
      <c r="J96" s="196">
        <f t="shared" si="5"/>
        <v>0</v>
      </c>
      <c r="K96" s="196">
        <f t="shared" si="5"/>
        <v>0</v>
      </c>
      <c r="L96" s="196">
        <f t="shared" si="5"/>
        <v>0</v>
      </c>
      <c r="M96" s="196">
        <f t="shared" si="5"/>
        <v>0</v>
      </c>
      <c r="N96" s="196">
        <f t="shared" si="5"/>
        <v>0</v>
      </c>
      <c r="O96" s="196">
        <f t="shared" si="5"/>
        <v>0</v>
      </c>
      <c r="P96" s="196">
        <f t="shared" si="5"/>
        <v>0</v>
      </c>
      <c r="Q96" s="196">
        <f t="shared" si="5"/>
        <v>0</v>
      </c>
      <c r="R96" s="196">
        <f t="shared" si="5"/>
        <v>0</v>
      </c>
      <c r="S96" s="196">
        <f t="shared" si="5"/>
        <v>0</v>
      </c>
      <c r="T96" s="196">
        <f t="shared" si="5"/>
        <v>0</v>
      </c>
    </row>
    <row r="97" spans="1:20" s="179" customFormat="1" ht="12.75" customHeight="1" x14ac:dyDescent="0.45">
      <c r="A97" s="429" t="s">
        <v>267</v>
      </c>
      <c r="B97" s="430"/>
      <c r="C97" s="430"/>
      <c r="D97" s="430"/>
      <c r="E97" s="430"/>
      <c r="F97" s="430"/>
      <c r="G97" s="430"/>
      <c r="H97" s="430"/>
      <c r="I97" s="430"/>
      <c r="J97" s="430"/>
      <c r="K97" s="430"/>
      <c r="L97" s="430"/>
      <c r="M97" s="430"/>
      <c r="N97" s="430"/>
      <c r="O97" s="430"/>
      <c r="P97" s="430"/>
      <c r="Q97" s="430"/>
      <c r="R97" s="430"/>
      <c r="S97" s="430"/>
      <c r="T97" s="431"/>
    </row>
    <row r="98" spans="1:20" s="179" customFormat="1" ht="39" x14ac:dyDescent="0.45">
      <c r="A98" s="128">
        <v>62201</v>
      </c>
      <c r="B98" s="129" t="s">
        <v>268</v>
      </c>
      <c r="C98" s="157"/>
      <c r="D98" s="156">
        <f>SUM(E98:T98)</f>
        <v>0</v>
      </c>
      <c r="E98" s="157"/>
      <c r="F98" s="157"/>
      <c r="G98" s="157"/>
      <c r="H98" s="157"/>
      <c r="I98" s="157"/>
      <c r="J98" s="157"/>
      <c r="K98" s="157"/>
      <c r="L98" s="157"/>
      <c r="M98" s="157"/>
      <c r="N98" s="157"/>
      <c r="O98" s="157"/>
      <c r="P98" s="157"/>
      <c r="Q98" s="220"/>
      <c r="R98" s="220"/>
      <c r="S98" s="220"/>
      <c r="T98" s="220"/>
    </row>
    <row r="99" spans="1:20" s="179" customFormat="1" ht="39" x14ac:dyDescent="0.45">
      <c r="A99" s="128">
        <v>62202</v>
      </c>
      <c r="B99" s="129" t="s">
        <v>269</v>
      </c>
      <c r="C99" s="157"/>
      <c r="D99" s="156">
        <f t="shared" ref="D99:D101" si="6">SUM(E99:T99)</f>
        <v>0</v>
      </c>
      <c r="E99" s="157"/>
      <c r="F99" s="157"/>
      <c r="G99" s="157"/>
      <c r="H99" s="157"/>
      <c r="I99" s="157"/>
      <c r="J99" s="157"/>
      <c r="K99" s="157"/>
      <c r="L99" s="157"/>
      <c r="M99" s="157"/>
      <c r="N99" s="157"/>
      <c r="O99" s="157"/>
      <c r="P99" s="157"/>
      <c r="Q99" s="220"/>
      <c r="R99" s="220"/>
      <c r="S99" s="220"/>
      <c r="T99" s="220"/>
    </row>
    <row r="100" spans="1:20" s="179" customFormat="1" ht="58.5" x14ac:dyDescent="0.45">
      <c r="A100" s="128">
        <v>62301</v>
      </c>
      <c r="B100" s="129" t="s">
        <v>270</v>
      </c>
      <c r="C100" s="157"/>
      <c r="D100" s="156">
        <f t="shared" si="6"/>
        <v>0</v>
      </c>
      <c r="E100" s="157"/>
      <c r="F100" s="157"/>
      <c r="G100" s="157"/>
      <c r="H100" s="157"/>
      <c r="I100" s="157"/>
      <c r="J100" s="157"/>
      <c r="K100" s="157"/>
      <c r="L100" s="157"/>
      <c r="M100" s="157"/>
      <c r="N100" s="157"/>
      <c r="O100" s="157"/>
      <c r="P100" s="157"/>
      <c r="Q100" s="220"/>
      <c r="R100" s="220"/>
      <c r="S100" s="220"/>
      <c r="T100" s="220"/>
    </row>
    <row r="101" spans="1:20" s="179" customFormat="1" ht="78" x14ac:dyDescent="0.45">
      <c r="A101" s="128">
        <v>62302</v>
      </c>
      <c r="B101" s="129" t="s">
        <v>271</v>
      </c>
      <c r="C101" s="157"/>
      <c r="D101" s="156">
        <f t="shared" si="6"/>
        <v>0</v>
      </c>
      <c r="E101" s="157"/>
      <c r="F101" s="157"/>
      <c r="G101" s="157"/>
      <c r="H101" s="157"/>
      <c r="I101" s="157"/>
      <c r="J101" s="157"/>
      <c r="K101" s="157"/>
      <c r="L101" s="157"/>
      <c r="M101" s="157"/>
      <c r="N101" s="157"/>
      <c r="O101" s="157"/>
      <c r="P101" s="157"/>
      <c r="Q101" s="220"/>
      <c r="R101" s="220"/>
      <c r="S101" s="220"/>
      <c r="T101" s="220"/>
    </row>
    <row r="102" spans="1:20" s="179" customFormat="1" ht="15.75" customHeight="1" x14ac:dyDescent="0.45">
      <c r="A102" s="421" t="s">
        <v>173</v>
      </c>
      <c r="B102" s="422"/>
      <c r="C102" s="196">
        <f>SUM(C98:C101)</f>
        <v>0</v>
      </c>
      <c r="D102" s="196">
        <f t="shared" ref="D102:T102" si="7">SUM(D98:D101)</f>
        <v>0</v>
      </c>
      <c r="E102" s="196">
        <f t="shared" si="7"/>
        <v>0</v>
      </c>
      <c r="F102" s="196">
        <f t="shared" si="7"/>
        <v>0</v>
      </c>
      <c r="G102" s="196">
        <f t="shared" si="7"/>
        <v>0</v>
      </c>
      <c r="H102" s="196">
        <f t="shared" si="7"/>
        <v>0</v>
      </c>
      <c r="I102" s="196">
        <f t="shared" si="7"/>
        <v>0</v>
      </c>
      <c r="J102" s="196">
        <f t="shared" si="7"/>
        <v>0</v>
      </c>
      <c r="K102" s="196">
        <f t="shared" si="7"/>
        <v>0</v>
      </c>
      <c r="L102" s="196">
        <f t="shared" si="7"/>
        <v>0</v>
      </c>
      <c r="M102" s="196">
        <f t="shared" si="7"/>
        <v>0</v>
      </c>
      <c r="N102" s="196">
        <f t="shared" si="7"/>
        <v>0</v>
      </c>
      <c r="O102" s="196">
        <f t="shared" si="7"/>
        <v>0</v>
      </c>
      <c r="P102" s="196">
        <f t="shared" si="7"/>
        <v>0</v>
      </c>
      <c r="Q102" s="196">
        <f t="shared" si="7"/>
        <v>0</v>
      </c>
      <c r="R102" s="196">
        <f t="shared" si="7"/>
        <v>0</v>
      </c>
      <c r="S102" s="196">
        <f t="shared" si="7"/>
        <v>0</v>
      </c>
      <c r="T102" s="196">
        <f t="shared" si="7"/>
        <v>0</v>
      </c>
    </row>
    <row r="103" spans="1:20" ht="24" customHeight="1" x14ac:dyDescent="0.4">
      <c r="A103" s="419" t="s">
        <v>175</v>
      </c>
      <c r="B103" s="420"/>
      <c r="C103" s="157">
        <f>C43+C79+C96+C102</f>
        <v>0</v>
      </c>
      <c r="D103" s="156">
        <f t="shared" ref="D103:T103" si="8">D43+D79+D96+D102</f>
        <v>0</v>
      </c>
      <c r="E103" s="157">
        <f t="shared" si="8"/>
        <v>0</v>
      </c>
      <c r="F103" s="157">
        <f t="shared" si="8"/>
        <v>0</v>
      </c>
      <c r="G103" s="157">
        <f t="shared" si="8"/>
        <v>0</v>
      </c>
      <c r="H103" s="157">
        <f t="shared" si="8"/>
        <v>0</v>
      </c>
      <c r="I103" s="157">
        <f t="shared" si="8"/>
        <v>0</v>
      </c>
      <c r="J103" s="157">
        <f t="shared" si="8"/>
        <v>0</v>
      </c>
      <c r="K103" s="157">
        <f t="shared" si="8"/>
        <v>0</v>
      </c>
      <c r="L103" s="157">
        <f t="shared" si="8"/>
        <v>0</v>
      </c>
      <c r="M103" s="157">
        <f t="shared" si="8"/>
        <v>0</v>
      </c>
      <c r="N103" s="157">
        <f t="shared" si="8"/>
        <v>0</v>
      </c>
      <c r="O103" s="157">
        <f t="shared" si="8"/>
        <v>0</v>
      </c>
      <c r="P103" s="157">
        <f t="shared" si="8"/>
        <v>0</v>
      </c>
      <c r="Q103" s="220">
        <f t="shared" si="8"/>
        <v>0</v>
      </c>
      <c r="R103" s="220">
        <f t="shared" si="8"/>
        <v>0</v>
      </c>
      <c r="S103" s="220">
        <f t="shared" si="8"/>
        <v>0</v>
      </c>
      <c r="T103" s="220">
        <f t="shared" si="8"/>
        <v>0</v>
      </c>
    </row>
    <row r="104" spans="1:20" x14ac:dyDescent="0.4">
      <c r="A104" s="19"/>
      <c r="B104" s="19"/>
      <c r="C104" s="19"/>
      <c r="D104" s="19"/>
      <c r="E104" s="19"/>
      <c r="F104" s="19"/>
      <c r="G104" s="19"/>
      <c r="H104" s="19"/>
      <c r="I104" s="19"/>
      <c r="J104" s="19"/>
      <c r="K104" s="19"/>
      <c r="L104" s="19"/>
      <c r="M104" s="19"/>
      <c r="N104" s="19"/>
      <c r="O104" s="19"/>
      <c r="P104" s="19"/>
      <c r="Q104" s="19"/>
      <c r="R104" s="19"/>
      <c r="S104" s="19"/>
      <c r="T104" s="19"/>
    </row>
    <row r="105" spans="1:20" x14ac:dyDescent="0.4">
      <c r="A105" s="19"/>
      <c r="B105" s="19"/>
      <c r="C105" s="19"/>
      <c r="D105" s="19"/>
      <c r="E105" s="19"/>
      <c r="F105" s="19"/>
      <c r="G105" s="19"/>
      <c r="H105" s="19"/>
      <c r="I105" s="19"/>
      <c r="J105" s="19"/>
      <c r="K105" s="19"/>
      <c r="L105" s="19"/>
      <c r="M105" s="19"/>
      <c r="N105" s="19"/>
      <c r="O105" s="19"/>
      <c r="P105" s="19"/>
      <c r="Q105" s="19"/>
      <c r="R105" s="19"/>
      <c r="S105" s="19"/>
      <c r="T105" s="19"/>
    </row>
    <row r="106" spans="1:20" x14ac:dyDescent="0.4">
      <c r="A106" s="19"/>
      <c r="B106" s="19"/>
      <c r="C106" s="19"/>
      <c r="D106" s="19"/>
      <c r="E106" s="19"/>
      <c r="F106" s="19"/>
      <c r="G106" s="19"/>
      <c r="H106" s="19"/>
      <c r="I106" s="19"/>
      <c r="J106" s="19"/>
      <c r="K106" s="19"/>
      <c r="L106" s="19"/>
      <c r="M106" s="19"/>
      <c r="N106" s="19"/>
      <c r="O106" s="19"/>
      <c r="P106" s="19"/>
      <c r="Q106" s="19"/>
      <c r="R106" s="19"/>
      <c r="S106" s="19"/>
      <c r="T106" s="19"/>
    </row>
    <row r="107" spans="1:20" x14ac:dyDescent="0.4">
      <c r="A107" s="19"/>
      <c r="B107" s="19"/>
      <c r="C107" s="19"/>
      <c r="D107" s="19"/>
      <c r="E107" s="19"/>
      <c r="F107" s="19"/>
      <c r="G107" s="19"/>
      <c r="H107" s="19"/>
      <c r="I107" s="19"/>
      <c r="J107" s="19"/>
      <c r="K107" s="19"/>
      <c r="L107" s="19"/>
      <c r="M107" s="19"/>
      <c r="N107" s="19"/>
      <c r="O107" s="19"/>
      <c r="P107" s="19"/>
      <c r="Q107" s="19"/>
      <c r="R107" s="19"/>
      <c r="S107" s="19"/>
      <c r="T107" s="19"/>
    </row>
    <row r="108" spans="1:20" x14ac:dyDescent="0.4">
      <c r="A108" s="19"/>
      <c r="B108" s="19"/>
      <c r="C108" s="19"/>
      <c r="D108" s="19"/>
      <c r="E108" s="19"/>
      <c r="F108" s="19"/>
      <c r="G108" s="19"/>
      <c r="H108" s="19"/>
      <c r="I108" s="19"/>
      <c r="J108" s="19"/>
      <c r="K108" s="19"/>
      <c r="L108" s="19"/>
      <c r="M108" s="19"/>
      <c r="N108" s="19"/>
      <c r="O108" s="19"/>
      <c r="P108" s="19"/>
      <c r="Q108" s="19"/>
      <c r="R108" s="19"/>
      <c r="S108" s="19"/>
      <c r="T108" s="19"/>
    </row>
  </sheetData>
  <sheetProtection algorithmName="SHA-512" hashValue="mGA25n7MRt1jGYNrEsnE2TVlQd6zxUvXIJOuGVEM41D4HduLb8jxff7leO0mAXS20MYgOuJQi8KyN4dWc0ovLw==" saltValue="eq/ToqXuIA+UOZNIcBhDdQ==" spinCount="100000" sheet="1" scenarios="1" formatCells="0" formatRows="0"/>
  <mergeCells count="14">
    <mergeCell ref="A4:H5"/>
    <mergeCell ref="A103:B103"/>
    <mergeCell ref="A102:B102"/>
    <mergeCell ref="A8:B8"/>
    <mergeCell ref="A12:C12"/>
    <mergeCell ref="A13:B14"/>
    <mergeCell ref="C13:T13"/>
    <mergeCell ref="A15:T15"/>
    <mergeCell ref="A43:B43"/>
    <mergeCell ref="A44:T44"/>
    <mergeCell ref="A79:B79"/>
    <mergeCell ref="A80:T80"/>
    <mergeCell ref="A96:B96"/>
    <mergeCell ref="A97:T97"/>
  </mergeCells>
  <printOptions horizontalCentered="1"/>
  <pageMargins left="0.39370078740157483" right="0.39370078740157483" top="0.59055118110236227" bottom="0.59055118110236227" header="0.51181102362204722" footer="0.31496062992125984"/>
  <pageSetup scale="32" fitToHeight="3" orientation="landscape" r:id="rId1"/>
  <headerFooter alignWithMargins="0">
    <oddFooter>&amp;L&amp;10&amp;A&amp;R&amp;10&amp;P de &amp;N</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235B4E"/>
  </sheetPr>
  <dimension ref="A1:N31"/>
  <sheetViews>
    <sheetView showGridLines="0" view="pageBreakPreview" zoomScale="60" zoomScaleNormal="70" workbookViewId="0">
      <selection activeCell="M19" sqref="M19"/>
    </sheetView>
  </sheetViews>
  <sheetFormatPr baseColWidth="10" defaultColWidth="11.42578125" defaultRowHeight="19.5" x14ac:dyDescent="0.45"/>
  <cols>
    <col min="1" max="1" width="7.140625" style="17" customWidth="1"/>
    <col min="2" max="2" width="22" style="17" customWidth="1"/>
    <col min="3" max="3" width="37.42578125" style="17" customWidth="1"/>
    <col min="4" max="4" width="22.140625" style="17" customWidth="1"/>
    <col min="5" max="12" width="23.7109375" style="17" customWidth="1"/>
    <col min="13" max="13" width="37.28515625" style="17" customWidth="1"/>
    <col min="14" max="16384" width="11.42578125" style="17"/>
  </cols>
  <sheetData>
    <row r="1" spans="1:14" ht="30" customHeight="1" x14ac:dyDescent="0.45">
      <c r="A1" s="13"/>
      <c r="B1" s="79"/>
      <c r="C1" s="79"/>
      <c r="D1" s="79"/>
      <c r="E1" s="79"/>
      <c r="F1" s="79"/>
      <c r="G1" s="79"/>
      <c r="H1" s="22"/>
      <c r="I1" s="22"/>
      <c r="J1" s="22"/>
      <c r="K1" s="22"/>
      <c r="L1" s="22"/>
      <c r="M1" s="22"/>
      <c r="N1" s="13"/>
    </row>
    <row r="2" spans="1:14" ht="30" customHeight="1" x14ac:dyDescent="0.45">
      <c r="A2" s="13"/>
      <c r="B2" s="79"/>
      <c r="C2" s="79"/>
      <c r="D2" s="79"/>
      <c r="E2" s="79"/>
      <c r="F2" s="79"/>
      <c r="G2" s="79"/>
      <c r="H2" s="22"/>
      <c r="I2" s="22"/>
      <c r="J2" s="22"/>
      <c r="K2" s="22"/>
      <c r="L2" s="22"/>
      <c r="M2" s="22"/>
      <c r="N2" s="13"/>
    </row>
    <row r="3" spans="1:14" x14ac:dyDescent="0.45">
      <c r="A3" s="13"/>
      <c r="B3" s="22"/>
      <c r="C3" s="22"/>
      <c r="D3" s="22"/>
      <c r="E3" s="22"/>
      <c r="F3" s="22"/>
      <c r="G3" s="22"/>
      <c r="H3" s="22"/>
      <c r="I3" s="22"/>
      <c r="J3" s="22"/>
      <c r="K3" s="22"/>
      <c r="L3" s="22"/>
      <c r="M3" s="22"/>
      <c r="N3" s="13"/>
    </row>
    <row r="4" spans="1:14" x14ac:dyDescent="0.45">
      <c r="A4" s="13"/>
      <c r="B4" s="361" t="s">
        <v>302</v>
      </c>
      <c r="C4" s="362"/>
      <c r="D4" s="362"/>
      <c r="E4" s="362"/>
      <c r="F4" s="362"/>
      <c r="G4" s="362"/>
      <c r="H4" s="362"/>
      <c r="I4" s="362"/>
      <c r="J4" s="362"/>
      <c r="K4" s="362"/>
      <c r="L4" s="362"/>
      <c r="M4" s="362"/>
      <c r="N4" s="13"/>
    </row>
    <row r="5" spans="1:14" x14ac:dyDescent="0.45">
      <c r="A5" s="13"/>
      <c r="B5" s="363"/>
      <c r="C5" s="364"/>
      <c r="D5" s="364"/>
      <c r="E5" s="364"/>
      <c r="F5" s="364"/>
      <c r="G5" s="364"/>
      <c r="H5" s="364"/>
      <c r="I5" s="364"/>
      <c r="J5" s="364"/>
      <c r="K5" s="364"/>
      <c r="L5" s="364"/>
      <c r="M5" s="364"/>
      <c r="N5" s="13"/>
    </row>
    <row r="6" spans="1:14" ht="20.25" x14ac:dyDescent="0.45">
      <c r="A6" s="13"/>
      <c r="B6" s="394" t="s">
        <v>306</v>
      </c>
      <c r="C6" s="395"/>
      <c r="D6" s="395"/>
      <c r="E6" s="395"/>
      <c r="F6" s="395"/>
      <c r="G6" s="395"/>
      <c r="H6" s="395"/>
      <c r="I6" s="395"/>
      <c r="J6" s="395"/>
      <c r="K6" s="395"/>
      <c r="L6" s="395"/>
      <c r="M6" s="396"/>
      <c r="N6" s="13"/>
    </row>
    <row r="7" spans="1:14" ht="24" x14ac:dyDescent="0.55000000000000004">
      <c r="A7" s="13"/>
      <c r="B7" s="58"/>
      <c r="C7" s="23"/>
      <c r="D7" s="23"/>
      <c r="E7" s="64"/>
      <c r="F7" s="64"/>
      <c r="G7" s="23"/>
      <c r="H7" s="23"/>
      <c r="I7" s="59"/>
      <c r="J7" s="59"/>
      <c r="K7" s="59"/>
      <c r="L7" s="65"/>
      <c r="M7" s="22"/>
      <c r="N7" s="13"/>
    </row>
    <row r="8" spans="1:14" x14ac:dyDescent="0.45">
      <c r="A8" s="13"/>
      <c r="B8" s="105" t="s">
        <v>68</v>
      </c>
      <c r="C8" s="105"/>
      <c r="D8" s="118">
        <f>'MES A COMPROBAR EST'!C9:D9</f>
        <v>0</v>
      </c>
      <c r="E8" s="40"/>
      <c r="F8" s="104" t="s">
        <v>69</v>
      </c>
      <c r="G8" s="119">
        <f>'MES A COMPROBAR EST'!H9</f>
        <v>2026</v>
      </c>
      <c r="H8" s="13"/>
      <c r="I8" s="104" t="s">
        <v>308</v>
      </c>
      <c r="J8" s="104"/>
      <c r="K8" s="104"/>
      <c r="L8" s="350" t="str">
        <f>'MES A COMPROBAR EST'!M9</f>
        <v xml:space="preserve">Enero-Marzo </v>
      </c>
      <c r="M8" s="350"/>
      <c r="N8" s="13"/>
    </row>
    <row r="9" spans="1:14" x14ac:dyDescent="0.45">
      <c r="A9" s="13"/>
      <c r="B9" s="54"/>
      <c r="C9" s="54"/>
      <c r="D9" s="54"/>
      <c r="E9" s="54"/>
      <c r="F9" s="54"/>
      <c r="G9" s="54"/>
      <c r="H9" s="55"/>
      <c r="I9" s="42"/>
      <c r="J9" s="42"/>
      <c r="K9" s="42"/>
      <c r="L9" s="22"/>
      <c r="M9" s="22"/>
      <c r="N9" s="13"/>
    </row>
    <row r="10" spans="1:14" ht="24" x14ac:dyDescent="0.55000000000000004">
      <c r="A10" s="13"/>
      <c r="B10" s="109" t="s">
        <v>296</v>
      </c>
      <c r="C10" s="109"/>
      <c r="D10" s="54"/>
      <c r="E10" s="54"/>
      <c r="F10" s="54"/>
      <c r="G10" s="54"/>
      <c r="H10" s="55"/>
      <c r="N10" s="13"/>
    </row>
    <row r="11" spans="1:14" ht="20.25" x14ac:dyDescent="0.45">
      <c r="A11" s="13"/>
      <c r="B11" s="111" t="s">
        <v>297</v>
      </c>
      <c r="C11" s="111"/>
      <c r="D11" s="54"/>
      <c r="E11" s="54"/>
      <c r="F11" s="54"/>
      <c r="G11" s="54"/>
      <c r="H11" s="55"/>
      <c r="I11"/>
      <c r="J11"/>
      <c r="K11" s="153" t="s">
        <v>105</v>
      </c>
      <c r="L11" s="153" t="s">
        <v>143</v>
      </c>
      <c r="M11" s="153" t="s">
        <v>144</v>
      </c>
      <c r="N11" s="13"/>
    </row>
    <row r="12" spans="1:14" ht="30" x14ac:dyDescent="0.45">
      <c r="A12" s="13"/>
      <c r="B12" s="443" t="s">
        <v>272</v>
      </c>
      <c r="C12" s="444"/>
      <c r="D12" s="444"/>
      <c r="E12" s="66"/>
      <c r="F12" s="67"/>
      <c r="G12" s="67"/>
      <c r="H12" s="67"/>
      <c r="I12"/>
      <c r="J12"/>
      <c r="K12" s="154">
        <v>0</v>
      </c>
      <c r="L12" s="136">
        <v>0</v>
      </c>
      <c r="M12" s="136">
        <v>0</v>
      </c>
      <c r="N12" s="13"/>
    </row>
    <row r="13" spans="1:14" x14ac:dyDescent="0.45">
      <c r="A13" s="13"/>
      <c r="B13" s="54"/>
      <c r="C13" s="54"/>
      <c r="D13" s="54"/>
      <c r="E13" s="54"/>
      <c r="F13" s="54"/>
      <c r="G13" s="54"/>
      <c r="H13" s="104"/>
      <c r="I13" s="121"/>
      <c r="J13" s="121"/>
      <c r="K13" s="121"/>
      <c r="L13" s="22"/>
      <c r="M13" s="22"/>
      <c r="N13" s="13"/>
    </row>
    <row r="14" spans="1:14" x14ac:dyDescent="0.45">
      <c r="A14" s="13"/>
      <c r="B14" s="441" t="s">
        <v>273</v>
      </c>
      <c r="C14" s="442"/>
      <c r="D14" s="442"/>
      <c r="E14" s="442"/>
      <c r="F14" s="442"/>
      <c r="G14" s="442"/>
      <c r="H14" s="442"/>
      <c r="I14" s="442"/>
      <c r="J14" s="442"/>
      <c r="K14" s="442"/>
      <c r="L14" s="442"/>
      <c r="M14" s="442"/>
      <c r="N14" s="13"/>
    </row>
    <row r="15" spans="1:14" ht="39" x14ac:dyDescent="0.45">
      <c r="A15" s="13"/>
      <c r="B15" s="186" t="s">
        <v>318</v>
      </c>
      <c r="C15" s="186" t="s">
        <v>274</v>
      </c>
      <c r="D15" s="153" t="s">
        <v>275</v>
      </c>
      <c r="E15" s="153" t="s">
        <v>148</v>
      </c>
      <c r="F15" s="153" t="s">
        <v>149</v>
      </c>
      <c r="G15" s="153" t="s">
        <v>179</v>
      </c>
      <c r="H15" s="153" t="s">
        <v>180</v>
      </c>
      <c r="I15" s="153" t="s">
        <v>181</v>
      </c>
      <c r="J15" s="153" t="s">
        <v>182</v>
      </c>
      <c r="K15" s="153" t="s">
        <v>319</v>
      </c>
      <c r="L15" s="153" t="s">
        <v>320</v>
      </c>
      <c r="M15" s="153" t="s">
        <v>321</v>
      </c>
      <c r="N15" s="13"/>
    </row>
    <row r="16" spans="1:14" ht="19.5" customHeight="1" x14ac:dyDescent="0.45">
      <c r="B16" s="137"/>
      <c r="C16" s="137"/>
      <c r="D16" s="137"/>
      <c r="E16" s="137"/>
      <c r="F16" s="137"/>
      <c r="G16" s="137"/>
      <c r="H16" s="137"/>
      <c r="I16" s="137"/>
      <c r="J16" s="137"/>
      <c r="K16" s="137"/>
      <c r="L16" s="136"/>
      <c r="M16" s="136"/>
    </row>
    <row r="17" spans="1:14" ht="19.5" customHeight="1" x14ac:dyDescent="0.45">
      <c r="B17" s="137"/>
      <c r="C17" s="137"/>
      <c r="D17" s="137"/>
      <c r="E17" s="137"/>
      <c r="F17" s="137"/>
      <c r="G17" s="137"/>
      <c r="H17" s="137"/>
      <c r="I17" s="137"/>
      <c r="J17" s="137"/>
      <c r="K17" s="137"/>
      <c r="L17" s="136"/>
      <c r="M17" s="136"/>
    </row>
    <row r="18" spans="1:14" ht="19.5" customHeight="1" x14ac:dyDescent="0.45">
      <c r="B18" s="137"/>
      <c r="C18" s="137"/>
      <c r="D18" s="137"/>
      <c r="E18" s="137"/>
      <c r="F18" s="137"/>
      <c r="G18" s="137"/>
      <c r="H18" s="137"/>
      <c r="I18" s="137"/>
      <c r="J18" s="137"/>
      <c r="K18" s="137"/>
      <c r="L18" s="136"/>
      <c r="M18" s="136"/>
    </row>
    <row r="19" spans="1:14" x14ac:dyDescent="0.45">
      <c r="A19" s="13"/>
      <c r="B19" s="359" t="s">
        <v>155</v>
      </c>
      <c r="C19" s="359"/>
      <c r="D19" s="359"/>
      <c r="E19" s="359"/>
      <c r="F19" s="359"/>
      <c r="G19" s="359"/>
      <c r="H19" s="359"/>
      <c r="I19" s="359"/>
      <c r="J19" s="359"/>
      <c r="K19" s="359"/>
      <c r="L19" s="359"/>
      <c r="M19" s="85">
        <f>SUM(M16:M18)</f>
        <v>0</v>
      </c>
      <c r="N19" s="13"/>
    </row>
    <row r="20" spans="1:14" ht="9.75" customHeight="1" x14ac:dyDescent="0.45">
      <c r="A20" s="13"/>
      <c r="B20" s="191"/>
      <c r="C20" s="191"/>
      <c r="D20" s="191"/>
      <c r="E20" s="191"/>
      <c r="F20" s="191"/>
      <c r="G20" s="191"/>
      <c r="H20" s="191"/>
      <c r="I20" s="191"/>
      <c r="J20" s="191"/>
      <c r="K20" s="191"/>
      <c r="L20" s="191"/>
      <c r="M20" s="192"/>
      <c r="N20" s="13"/>
    </row>
    <row r="21" spans="1:14" x14ac:dyDescent="0.45">
      <c r="A21" s="13"/>
      <c r="B21" s="357" t="s">
        <v>156</v>
      </c>
      <c r="C21" s="357"/>
      <c r="D21" s="357"/>
      <c r="E21" s="357"/>
      <c r="F21" s="357"/>
      <c r="G21" s="357"/>
      <c r="H21" s="357"/>
      <c r="I21" s="357"/>
      <c r="J21" s="357"/>
      <c r="K21" s="357"/>
      <c r="L21" s="357"/>
      <c r="M21" s="86">
        <f>M19</f>
        <v>0</v>
      </c>
      <c r="N21" s="13"/>
    </row>
    <row r="22" spans="1:14" ht="30" customHeight="1" x14ac:dyDescent="0.45">
      <c r="A22" s="13"/>
      <c r="B22" s="436" t="s">
        <v>183</v>
      </c>
      <c r="C22" s="436"/>
      <c r="D22" s="436"/>
      <c r="E22" s="437"/>
      <c r="F22" s="437"/>
      <c r="G22" s="437"/>
      <c r="H22" s="437"/>
      <c r="I22" s="437"/>
      <c r="J22" s="437"/>
      <c r="K22" s="437"/>
      <c r="L22" s="437"/>
      <c r="M22" s="438"/>
      <c r="N22" s="13"/>
    </row>
    <row r="23" spans="1:14" ht="30" customHeight="1" x14ac:dyDescent="0.45">
      <c r="A23" s="13"/>
      <c r="B23" s="440" t="s">
        <v>301</v>
      </c>
      <c r="C23" s="440"/>
      <c r="D23" s="440"/>
      <c r="E23" s="440"/>
      <c r="F23" s="440"/>
      <c r="G23" s="440"/>
      <c r="H23" s="440"/>
      <c r="I23" s="440"/>
      <c r="J23" s="440"/>
      <c r="K23" s="440"/>
      <c r="L23" s="440"/>
      <c r="M23" s="440"/>
      <c r="N23" s="13"/>
    </row>
    <row r="24" spans="1:14" x14ac:dyDescent="0.45">
      <c r="A24" s="13"/>
      <c r="B24" s="91"/>
      <c r="C24" s="13"/>
      <c r="D24" s="439"/>
      <c r="E24" s="439"/>
      <c r="F24" s="439"/>
      <c r="G24" s="72"/>
      <c r="H24" s="91"/>
      <c r="I24" s="439"/>
      <c r="J24" s="439"/>
      <c r="K24" s="439"/>
      <c r="L24" s="439"/>
      <c r="M24" s="439"/>
      <c r="N24" s="13"/>
    </row>
    <row r="25" spans="1:14" ht="15" customHeight="1" x14ac:dyDescent="0.45">
      <c r="A25" s="13"/>
      <c r="B25" s="91"/>
      <c r="C25" s="13"/>
      <c r="D25" s="295"/>
      <c r="E25" s="295"/>
      <c r="F25" s="295"/>
      <c r="G25" s="72"/>
      <c r="H25" s="91"/>
      <c r="I25" s="295"/>
      <c r="J25" s="295"/>
      <c r="K25" s="295"/>
      <c r="L25" s="295"/>
      <c r="M25" s="295"/>
      <c r="N25" s="13"/>
    </row>
    <row r="29" spans="1:14" ht="20.25" thickBot="1" x14ac:dyDescent="0.5">
      <c r="B29" s="14"/>
      <c r="C29" s="14"/>
      <c r="D29" s="81"/>
      <c r="E29" s="88"/>
      <c r="F29" s="14"/>
      <c r="G29" s="14"/>
      <c r="H29" s="14"/>
      <c r="I29" s="81"/>
      <c r="J29" s="14"/>
      <c r="K29" s="14"/>
      <c r="L29" s="409"/>
      <c r="M29" s="409"/>
    </row>
    <row r="30" spans="1:14" ht="21.95" customHeight="1" x14ac:dyDescent="0.45">
      <c r="B30" s="14"/>
      <c r="C30" s="14"/>
      <c r="D30" s="293" t="str">
        <f>'Detalle AE'!D13</f>
        <v>Nombre</v>
      </c>
      <c r="E30" s="294"/>
      <c r="F30" s="35"/>
      <c r="G30" s="294" t="str">
        <f>'Detalle AE'!D15</f>
        <v>Nombre</v>
      </c>
      <c r="H30" s="294"/>
      <c r="I30" s="294"/>
      <c r="J30" s="171"/>
      <c r="K30" s="171"/>
      <c r="L30" s="409"/>
      <c r="M30" s="409"/>
      <c r="N30" s="35"/>
    </row>
    <row r="31" spans="1:14" ht="33.75" customHeight="1" x14ac:dyDescent="0.45">
      <c r="D31" s="296" t="str">
        <f>'Detalle AE'!D12</f>
        <v>Titular de la Dirección Administrativa de los Servicios  Estatales de Salud o equivalente en la Entidad Federativa</v>
      </c>
      <c r="E31" s="295"/>
      <c r="F31" s="35"/>
      <c r="G31" s="295" t="str">
        <f>'Detalle AE'!D14</f>
        <v>Titular de los Servicios Estatales de Salud o equivalente en la Entidad Federativa</v>
      </c>
      <c r="H31" s="295"/>
      <c r="I31" s="295"/>
      <c r="J31" s="171"/>
      <c r="K31" s="171"/>
      <c r="N31" s="35"/>
    </row>
  </sheetData>
  <sheetProtection algorithmName="SHA-512" hashValue="mB9fU433NzaMP+1kK7Qv2jseqd24EbzSPM0iTXqElsA+3Ry0kWqWnHWo9hZig4GHYqSqCI6oKONGZeGbzAZlcg==" saltValue="nzuETDPJ4LnCq9N0hyJlXQ==" spinCount="100000" sheet="1" formatCells="0" formatColumns="0" insertRows="0" deleteRows="0"/>
  <mergeCells count="18">
    <mergeCell ref="B14:M14"/>
    <mergeCell ref="B19:L19"/>
    <mergeCell ref="B6:M6"/>
    <mergeCell ref="B4:M5"/>
    <mergeCell ref="B12:D12"/>
    <mergeCell ref="L8:M8"/>
    <mergeCell ref="B21:L21"/>
    <mergeCell ref="B22:M22"/>
    <mergeCell ref="D24:F24"/>
    <mergeCell ref="I24:M24"/>
    <mergeCell ref="D25:F25"/>
    <mergeCell ref="I25:M25"/>
    <mergeCell ref="B23:M23"/>
    <mergeCell ref="D30:E30"/>
    <mergeCell ref="D31:E31"/>
    <mergeCell ref="G30:I30"/>
    <mergeCell ref="G31:I31"/>
    <mergeCell ref="L29:M30"/>
  </mergeCells>
  <printOptions horizontalCentered="1"/>
  <pageMargins left="0.31496062992125984" right="0.31496062992125984" top="0.35433070866141736" bottom="0.35433070866141736" header="0" footer="0"/>
  <pageSetup scale="40"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235B4E"/>
  </sheetPr>
  <dimension ref="A1:N30"/>
  <sheetViews>
    <sheetView showGridLines="0" topLeftCell="A2" zoomScale="70" zoomScaleNormal="70" zoomScaleSheetLayoutView="40" workbookViewId="0">
      <selection activeCell="M21" sqref="M21"/>
    </sheetView>
  </sheetViews>
  <sheetFormatPr baseColWidth="10" defaultColWidth="11.42578125" defaultRowHeight="19.5" x14ac:dyDescent="0.45"/>
  <cols>
    <col min="1" max="1" width="24.140625" style="17" customWidth="1"/>
    <col min="2" max="2" width="38.42578125" style="17" customWidth="1"/>
    <col min="3" max="3" width="26" style="17" customWidth="1"/>
    <col min="4" max="4" width="30.140625" style="17" customWidth="1"/>
    <col min="5" max="7" width="23.7109375" style="17" customWidth="1"/>
    <col min="8" max="8" width="37.28515625" style="17" customWidth="1"/>
    <col min="9" max="12" width="23.7109375" style="17" customWidth="1"/>
    <col min="13" max="13" width="24.7109375" style="17" customWidth="1"/>
    <col min="14" max="14" width="2.140625" style="17" bestFit="1" customWidth="1"/>
    <col min="15" max="16384" width="11.42578125" style="17"/>
  </cols>
  <sheetData>
    <row r="1" spans="1:14" ht="30" customHeight="1" x14ac:dyDescent="0.45">
      <c r="A1" s="79"/>
      <c r="B1" s="79"/>
      <c r="C1" s="79"/>
      <c r="D1" s="79"/>
      <c r="E1" s="79"/>
      <c r="F1" s="79"/>
      <c r="G1" s="22"/>
      <c r="H1" s="22"/>
      <c r="I1" s="22"/>
      <c r="J1" s="22"/>
      <c r="K1" s="22"/>
      <c r="L1" s="22"/>
      <c r="M1" s="22"/>
      <c r="N1" s="22"/>
    </row>
    <row r="2" spans="1:14" ht="30" customHeight="1" x14ac:dyDescent="0.45">
      <c r="A2" s="79"/>
      <c r="B2" s="79"/>
      <c r="C2" s="79"/>
      <c r="D2" s="79"/>
      <c r="E2" s="79"/>
      <c r="F2" s="79"/>
      <c r="G2" s="22"/>
      <c r="H2" s="22"/>
      <c r="I2" s="22"/>
      <c r="J2" s="22"/>
      <c r="K2" s="22"/>
      <c r="L2" s="22"/>
      <c r="M2" s="22"/>
      <c r="N2" s="22"/>
    </row>
    <row r="3" spans="1:14" x14ac:dyDescent="0.45">
      <c r="A3" s="22"/>
      <c r="B3" s="22"/>
      <c r="C3" s="22"/>
      <c r="D3" s="22"/>
      <c r="E3" s="22"/>
      <c r="F3" s="22"/>
      <c r="G3" s="22"/>
      <c r="H3" s="22"/>
      <c r="I3" s="22"/>
      <c r="J3" s="22"/>
      <c r="K3" s="22"/>
      <c r="L3" s="22"/>
      <c r="M3" s="22"/>
      <c r="N3" s="22"/>
    </row>
    <row r="4" spans="1:14" x14ac:dyDescent="0.45">
      <c r="A4" s="361" t="s">
        <v>302</v>
      </c>
      <c r="B4" s="362"/>
      <c r="C4" s="362"/>
      <c r="D4" s="362"/>
      <c r="E4" s="362"/>
      <c r="F4" s="362"/>
      <c r="G4" s="362"/>
      <c r="H4" s="362"/>
      <c r="I4" s="362"/>
      <c r="J4" s="362"/>
      <c r="K4" s="362"/>
      <c r="L4" s="362"/>
      <c r="M4" s="127"/>
      <c r="N4" s="22"/>
    </row>
    <row r="5" spans="1:14" x14ac:dyDescent="0.45">
      <c r="A5" s="363"/>
      <c r="B5" s="364"/>
      <c r="C5" s="364"/>
      <c r="D5" s="364"/>
      <c r="E5" s="364"/>
      <c r="F5" s="364"/>
      <c r="G5" s="364"/>
      <c r="H5" s="364"/>
      <c r="I5" s="364"/>
      <c r="J5" s="364"/>
      <c r="K5" s="364"/>
      <c r="L5" s="364"/>
      <c r="M5" s="127"/>
      <c r="N5" s="22"/>
    </row>
    <row r="6" spans="1:14" ht="41.25" customHeight="1" x14ac:dyDescent="0.45">
      <c r="A6" s="394" t="s">
        <v>306</v>
      </c>
      <c r="B6" s="395"/>
      <c r="C6" s="395"/>
      <c r="D6" s="395"/>
      <c r="E6" s="395"/>
      <c r="F6" s="395"/>
      <c r="G6" s="395"/>
      <c r="H6" s="395"/>
      <c r="I6" s="395"/>
      <c r="J6" s="395"/>
      <c r="K6" s="395"/>
      <c r="L6" s="395"/>
      <c r="M6" s="396"/>
      <c r="N6" s="22"/>
    </row>
    <row r="7" spans="1:14" x14ac:dyDescent="0.45">
      <c r="A7" s="123"/>
      <c r="B7" s="124"/>
      <c r="C7" s="124"/>
      <c r="D7" s="125"/>
      <c r="E7" s="125"/>
      <c r="F7" s="124"/>
      <c r="G7" s="124"/>
      <c r="H7" s="126"/>
      <c r="I7" s="22"/>
      <c r="J7" s="22"/>
      <c r="K7" s="22"/>
      <c r="L7" s="22"/>
      <c r="M7" s="22"/>
      <c r="N7" s="22"/>
    </row>
    <row r="8" spans="1:14" x14ac:dyDescent="0.45">
      <c r="A8" s="105" t="s">
        <v>68</v>
      </c>
      <c r="B8" s="105"/>
      <c r="C8" s="118" t="str">
        <f>'MES A COMPROBAR EST'!C9</f>
        <v>Colima</v>
      </c>
      <c r="D8" s="40"/>
      <c r="E8" s="104" t="s">
        <v>69</v>
      </c>
      <c r="F8" s="119">
        <f>'MES A COMPROBAR EST'!H9</f>
        <v>2026</v>
      </c>
      <c r="G8" s="13"/>
      <c r="H8" s="104" t="s">
        <v>308</v>
      </c>
      <c r="I8" s="452" t="str">
        <f>'MES A COMPROBAR EST'!M9</f>
        <v xml:space="preserve">Enero-Marzo </v>
      </c>
      <c r="J8" s="452"/>
      <c r="K8" s="452"/>
      <c r="L8" s="452"/>
      <c r="M8" s="13"/>
      <c r="N8" s="22"/>
    </row>
    <row r="9" spans="1:14" x14ac:dyDescent="0.45">
      <c r="A9" s="54"/>
      <c r="B9" s="54"/>
      <c r="C9" s="54"/>
      <c r="D9" s="54"/>
      <c r="E9" s="54"/>
      <c r="F9" s="54"/>
      <c r="G9" s="55"/>
      <c r="H9" s="42"/>
      <c r="I9" s="22"/>
      <c r="J9" s="22"/>
      <c r="K9" s="22"/>
      <c r="L9" s="22"/>
      <c r="M9" s="22"/>
      <c r="N9" s="22"/>
    </row>
    <row r="10" spans="1:14" ht="24" x14ac:dyDescent="0.55000000000000004">
      <c r="A10" s="109" t="s">
        <v>296</v>
      </c>
      <c r="B10" s="109"/>
      <c r="C10" s="61"/>
      <c r="D10" s="61"/>
      <c r="E10" s="62"/>
      <c r="F10" s="62"/>
      <c r="G10" s="62"/>
      <c r="H10" s="62"/>
      <c r="I10" s="62"/>
      <c r="J10" s="62"/>
      <c r="K10" s="62"/>
      <c r="L10" s="62"/>
      <c r="M10" s="50"/>
      <c r="N10" s="22"/>
    </row>
    <row r="11" spans="1:14" ht="20.25" x14ac:dyDescent="0.45">
      <c r="A11" s="111" t="s">
        <v>297</v>
      </c>
      <c r="B11" s="111"/>
      <c r="C11" s="61"/>
      <c r="D11" s="61"/>
      <c r="E11" s="62"/>
      <c r="F11" s="62"/>
      <c r="G11" s="62"/>
      <c r="H11" s="62"/>
      <c r="I11"/>
      <c r="J11"/>
      <c r="K11" s="153" t="s">
        <v>105</v>
      </c>
      <c r="L11" s="153" t="s">
        <v>143</v>
      </c>
      <c r="M11" s="153" t="s">
        <v>144</v>
      </c>
      <c r="N11" s="22"/>
    </row>
    <row r="12" spans="1:14" ht="27.75" customHeight="1" x14ac:dyDescent="0.45">
      <c r="A12" s="413" t="s">
        <v>276</v>
      </c>
      <c r="B12" s="414"/>
      <c r="C12" s="414"/>
      <c r="D12" s="56"/>
      <c r="E12" s="67"/>
      <c r="F12" s="67"/>
      <c r="G12" s="67"/>
      <c r="H12" s="67"/>
      <c r="I12"/>
      <c r="J12"/>
      <c r="K12" s="154">
        <v>0</v>
      </c>
      <c r="L12" s="136">
        <v>0</v>
      </c>
      <c r="M12" s="136">
        <v>0</v>
      </c>
      <c r="N12" s="22"/>
    </row>
    <row r="13" spans="1:14" x14ac:dyDescent="0.45">
      <c r="A13" s="61"/>
      <c r="B13" s="61"/>
      <c r="C13" s="61"/>
      <c r="D13" s="61"/>
      <c r="E13" s="62"/>
      <c r="F13" s="62"/>
      <c r="G13" s="62"/>
      <c r="H13" s="62"/>
      <c r="I13" s="62"/>
      <c r="J13" s="62"/>
      <c r="K13" s="62"/>
      <c r="L13" s="62"/>
      <c r="M13" s="50"/>
      <c r="N13" s="22"/>
    </row>
    <row r="14" spans="1:14" x14ac:dyDescent="0.45">
      <c r="A14" s="441" t="s">
        <v>277</v>
      </c>
      <c r="B14" s="442"/>
      <c r="C14" s="442"/>
      <c r="D14" s="442"/>
      <c r="E14" s="442"/>
      <c r="F14" s="442"/>
      <c r="G14" s="442"/>
      <c r="H14" s="442"/>
      <c r="I14" s="442"/>
      <c r="J14" s="442"/>
      <c r="K14" s="442"/>
      <c r="L14" s="442"/>
      <c r="M14" s="451"/>
      <c r="N14" s="68"/>
    </row>
    <row r="15" spans="1:14" ht="58.5" x14ac:dyDescent="0.45">
      <c r="A15" s="251" t="s">
        <v>318</v>
      </c>
      <c r="B15" s="186" t="s">
        <v>278</v>
      </c>
      <c r="C15" s="153" t="s">
        <v>275</v>
      </c>
      <c r="D15" s="153" t="s">
        <v>148</v>
      </c>
      <c r="E15" s="153" t="s">
        <v>149</v>
      </c>
      <c r="F15" s="153" t="s">
        <v>179</v>
      </c>
      <c r="G15" s="153" t="s">
        <v>180</v>
      </c>
      <c r="H15" s="153" t="s">
        <v>279</v>
      </c>
      <c r="I15" s="153" t="s">
        <v>181</v>
      </c>
      <c r="J15" s="153" t="s">
        <v>182</v>
      </c>
      <c r="K15" s="153" t="s">
        <v>319</v>
      </c>
      <c r="L15" s="153" t="s">
        <v>320</v>
      </c>
      <c r="M15" s="153" t="s">
        <v>321</v>
      </c>
      <c r="N15" s="68"/>
    </row>
    <row r="16" spans="1:14" ht="19.5" customHeight="1" x14ac:dyDescent="0.45">
      <c r="A16" s="261"/>
      <c r="B16" s="137"/>
      <c r="C16" s="137"/>
      <c r="D16" s="137"/>
      <c r="E16" s="137"/>
      <c r="F16" s="137"/>
      <c r="G16" s="137"/>
      <c r="H16" s="137"/>
      <c r="I16" s="136"/>
      <c r="J16" s="136"/>
      <c r="K16" s="136"/>
      <c r="L16" s="136"/>
      <c r="M16" s="136"/>
      <c r="N16" s="73"/>
    </row>
    <row r="17" spans="1:14" ht="19.5" customHeight="1" x14ac:dyDescent="0.45">
      <c r="A17" s="137"/>
      <c r="B17" s="137"/>
      <c r="C17" s="137"/>
      <c r="D17" s="137"/>
      <c r="E17" s="137"/>
      <c r="F17" s="137"/>
      <c r="G17" s="137"/>
      <c r="H17" s="137"/>
      <c r="I17" s="136"/>
      <c r="J17" s="136"/>
      <c r="K17" s="136"/>
      <c r="L17" s="136"/>
      <c r="M17" s="136"/>
      <c r="N17" s="73"/>
    </row>
    <row r="18" spans="1:14" ht="19.5" customHeight="1" x14ac:dyDescent="0.45">
      <c r="A18" s="137"/>
      <c r="B18" s="137"/>
      <c r="C18" s="137"/>
      <c r="D18" s="137"/>
      <c r="E18" s="137"/>
      <c r="F18" s="137"/>
      <c r="G18" s="137"/>
      <c r="H18" s="137"/>
      <c r="I18" s="136"/>
      <c r="J18" s="136"/>
      <c r="K18" s="136"/>
      <c r="L18" s="136"/>
      <c r="M18" s="136"/>
      <c r="N18" s="73"/>
    </row>
    <row r="19" spans="1:14" x14ac:dyDescent="0.45">
      <c r="A19" s="449" t="s">
        <v>309</v>
      </c>
      <c r="B19" s="450"/>
      <c r="C19" s="450"/>
      <c r="D19" s="450"/>
      <c r="E19" s="450"/>
      <c r="F19" s="450"/>
      <c r="G19" s="450"/>
      <c r="H19" s="450"/>
      <c r="I19" s="450"/>
      <c r="J19" s="450"/>
      <c r="K19" s="450"/>
      <c r="L19" s="450"/>
      <c r="M19" s="85">
        <f>SUM(M16:M18)</f>
        <v>0</v>
      </c>
      <c r="N19" s="68"/>
    </row>
    <row r="20" spans="1:14" ht="9.75" customHeight="1" x14ac:dyDescent="0.45">
      <c r="A20" s="191"/>
      <c r="B20" s="191"/>
      <c r="C20" s="191"/>
      <c r="D20" s="191"/>
      <c r="E20" s="191"/>
      <c r="F20" s="191"/>
      <c r="G20" s="191"/>
      <c r="H20" s="191"/>
      <c r="I20" s="191"/>
      <c r="J20" s="191"/>
      <c r="K20" s="191"/>
      <c r="L20" s="191"/>
      <c r="M20" s="192"/>
      <c r="N20" s="68"/>
    </row>
    <row r="21" spans="1:14" x14ac:dyDescent="0.45">
      <c r="A21" s="397" t="s">
        <v>156</v>
      </c>
      <c r="B21" s="398"/>
      <c r="C21" s="398"/>
      <c r="D21" s="398"/>
      <c r="E21" s="398"/>
      <c r="F21" s="398"/>
      <c r="G21" s="398"/>
      <c r="H21" s="398"/>
      <c r="I21" s="398"/>
      <c r="J21" s="398"/>
      <c r="K21" s="398"/>
      <c r="L21" s="398"/>
      <c r="M21" s="86">
        <f>M19</f>
        <v>0</v>
      </c>
      <c r="N21" s="94"/>
    </row>
    <row r="22" spans="1:14" ht="36" customHeight="1" x14ac:dyDescent="0.45">
      <c r="A22" s="402" t="s">
        <v>102</v>
      </c>
      <c r="B22" s="403"/>
      <c r="C22" s="403"/>
      <c r="D22" s="403"/>
      <c r="E22" s="403"/>
      <c r="F22" s="403"/>
      <c r="G22" s="403"/>
      <c r="H22" s="403"/>
      <c r="I22" s="403"/>
      <c r="J22" s="403"/>
      <c r="K22" s="403"/>
      <c r="L22" s="403"/>
      <c r="M22" s="404"/>
      <c r="N22" s="71"/>
    </row>
    <row r="23" spans="1:14" ht="47.25" customHeight="1" x14ac:dyDescent="0.45">
      <c r="A23" s="445" t="s">
        <v>311</v>
      </c>
      <c r="B23" s="446"/>
      <c r="C23" s="446"/>
      <c r="D23" s="446"/>
      <c r="E23" s="446"/>
      <c r="F23" s="446"/>
      <c r="G23" s="446"/>
      <c r="H23" s="446"/>
      <c r="I23" s="446"/>
      <c r="J23" s="446"/>
      <c r="K23" s="446"/>
      <c r="L23" s="446"/>
      <c r="M23" s="447"/>
      <c r="N23" s="68"/>
    </row>
    <row r="24" spans="1:14" x14ac:dyDescent="0.45">
      <c r="A24" s="13"/>
      <c r="B24" s="13"/>
      <c r="C24" s="13"/>
      <c r="D24" s="13"/>
      <c r="E24" s="13"/>
      <c r="F24" s="13"/>
      <c r="G24" s="13"/>
      <c r="H24" s="13"/>
      <c r="I24" s="13"/>
      <c r="J24" s="13"/>
      <c r="K24" s="13"/>
      <c r="L24" s="13"/>
      <c r="M24" s="13"/>
      <c r="N24" s="13"/>
    </row>
    <row r="25" spans="1:14" x14ac:dyDescent="0.45">
      <c r="A25" s="13"/>
      <c r="B25" s="13"/>
      <c r="C25" s="13"/>
      <c r="D25" s="13"/>
      <c r="E25" s="13"/>
      <c r="F25" s="13"/>
      <c r="G25" s="13"/>
      <c r="H25" s="13"/>
      <c r="I25" s="13"/>
      <c r="J25" s="13"/>
      <c r="K25" s="13"/>
      <c r="L25" s="13"/>
      <c r="M25" s="13"/>
      <c r="N25" s="13"/>
    </row>
    <row r="26" spans="1:14" x14ac:dyDescent="0.45">
      <c r="A26" s="13"/>
      <c r="B26" s="13"/>
      <c r="C26" s="13"/>
      <c r="D26" s="13"/>
      <c r="E26" s="13"/>
      <c r="F26" s="13"/>
      <c r="G26" s="13"/>
      <c r="H26" s="13"/>
      <c r="I26" s="13"/>
      <c r="J26" s="13"/>
      <c r="K26" s="13"/>
      <c r="L26" s="13"/>
      <c r="M26" s="13"/>
      <c r="N26" s="13"/>
    </row>
    <row r="27" spans="1:14" x14ac:dyDescent="0.45">
      <c r="A27" s="13"/>
      <c r="B27" s="13"/>
      <c r="C27" s="13"/>
      <c r="D27" s="13"/>
      <c r="E27" s="13"/>
      <c r="F27" s="13"/>
      <c r="G27" s="13"/>
      <c r="H27" s="13"/>
      <c r="I27" s="13"/>
      <c r="J27" s="13"/>
      <c r="K27" s="13"/>
      <c r="L27" s="13"/>
      <c r="M27" s="13"/>
      <c r="N27" s="13"/>
    </row>
    <row r="28" spans="1:14" ht="20.25" thickBot="1" x14ac:dyDescent="0.5">
      <c r="C28" s="448"/>
      <c r="D28" s="448"/>
      <c r="E28" s="88"/>
      <c r="F28" s="14"/>
      <c r="G28" s="88"/>
      <c r="H28" s="88"/>
      <c r="I28" s="88"/>
      <c r="M28" s="35"/>
    </row>
    <row r="29" spans="1:14" ht="21.95" customHeight="1" x14ac:dyDescent="0.45">
      <c r="C29" s="293" t="str">
        <f>'Detalle AE'!D13</f>
        <v>Nombre</v>
      </c>
      <c r="D29" s="294"/>
      <c r="E29" s="294"/>
      <c r="F29" s="171"/>
      <c r="G29" s="295" t="str">
        <f>'Detalle AE'!D15</f>
        <v>Nombre</v>
      </c>
      <c r="H29" s="295"/>
      <c r="I29" s="295"/>
      <c r="J29" s="171"/>
      <c r="K29" s="171"/>
      <c r="L29" s="171"/>
      <c r="M29" s="35"/>
      <c r="N29" s="35"/>
    </row>
    <row r="30" spans="1:14" ht="28.5" customHeight="1" x14ac:dyDescent="0.45">
      <c r="C30" s="296" t="str">
        <f>'Detalle AE'!D12</f>
        <v>Titular de la Dirección Administrativa de los Servicios  Estatales de Salud o equivalente en la Entidad Federativa</v>
      </c>
      <c r="D30" s="295"/>
      <c r="E30" s="295"/>
      <c r="F30" s="171"/>
      <c r="G30" s="295" t="str">
        <f>'Detalle AE'!D14</f>
        <v>Titular de los Servicios Estatales de Salud o equivalente en la Entidad Federativa</v>
      </c>
      <c r="H30" s="295"/>
      <c r="I30" s="295"/>
      <c r="J30" s="171"/>
      <c r="K30" s="171"/>
      <c r="L30" s="171"/>
      <c r="M30" s="35"/>
      <c r="N30" s="35"/>
    </row>
  </sheetData>
  <sheetProtection algorithmName="SHA-512" hashValue="1Vt6RiCnCoDORLq8bkHPsT5Be8iDBFWvlilFsADy/JpGAQBZ8Vkec3Mb+FZayDgNYBoypIsolbcm4ghZx4q+/w==" saltValue="76fQAm1yEdTn0xDBS6zUCQ==" spinCount="100000" sheet="1" formatCells="0" insertRows="0" deleteRows="0"/>
  <mergeCells count="14">
    <mergeCell ref="A19:L19"/>
    <mergeCell ref="A14:M14"/>
    <mergeCell ref="A6:M6"/>
    <mergeCell ref="A4:L5"/>
    <mergeCell ref="A12:C12"/>
    <mergeCell ref="I8:L8"/>
    <mergeCell ref="C29:E29"/>
    <mergeCell ref="C30:E30"/>
    <mergeCell ref="G29:I29"/>
    <mergeCell ref="G30:I30"/>
    <mergeCell ref="A21:L21"/>
    <mergeCell ref="A23:M23"/>
    <mergeCell ref="C28:D28"/>
    <mergeCell ref="A22:M22"/>
  </mergeCells>
  <printOptions horizontalCentered="1"/>
  <pageMargins left="0.31496062992125984" right="0.31496062992125984" top="0.35433070866141736" bottom="0.35433070866141736" header="0" footer="0"/>
  <pageSetup scale="35" orientation="landscape"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235B4E"/>
  </sheetPr>
  <dimension ref="A1:O32"/>
  <sheetViews>
    <sheetView showGridLines="0" zoomScale="70" zoomScaleNormal="70" workbookViewId="0">
      <selection activeCell="N21" sqref="N21"/>
    </sheetView>
  </sheetViews>
  <sheetFormatPr baseColWidth="10" defaultColWidth="11.42578125" defaultRowHeight="19.5" x14ac:dyDescent="0.45"/>
  <cols>
    <col min="1" max="1" width="11.42578125" style="17"/>
    <col min="2" max="2" width="4" style="17" customWidth="1"/>
    <col min="3" max="3" width="18.85546875" style="17" customWidth="1"/>
    <col min="4" max="4" width="31.28515625" style="17" customWidth="1"/>
    <col min="5" max="5" width="20.85546875" style="17" customWidth="1"/>
    <col min="6" max="6" width="30.140625" style="17" customWidth="1"/>
    <col min="7" max="7" width="21.5703125" style="17" customWidth="1"/>
    <col min="8" max="9" width="32.5703125" style="17" customWidth="1"/>
    <col min="10" max="10" width="17.28515625" style="17" customWidth="1"/>
    <col min="11" max="11" width="28.28515625" style="17" customWidth="1"/>
    <col min="12" max="12" width="32.5703125" style="17" customWidth="1"/>
    <col min="13" max="13" width="22.7109375" style="17" customWidth="1"/>
    <col min="14" max="14" width="23.5703125" style="17" customWidth="1"/>
    <col min="15" max="15" width="4" style="17" customWidth="1"/>
    <col min="16" max="16384" width="11.42578125" style="17"/>
  </cols>
  <sheetData>
    <row r="1" spans="1:15" ht="30" customHeight="1" x14ac:dyDescent="0.45">
      <c r="A1" s="13"/>
      <c r="B1" s="22"/>
      <c r="C1" s="79"/>
      <c r="D1" s="79"/>
      <c r="E1" s="79"/>
      <c r="F1" s="79"/>
      <c r="G1" s="79"/>
      <c r="H1" s="79"/>
      <c r="I1" s="79"/>
      <c r="J1" s="79"/>
      <c r="K1" s="79"/>
      <c r="L1" s="79"/>
      <c r="M1" s="22"/>
      <c r="N1" s="22"/>
      <c r="O1" s="22"/>
    </row>
    <row r="2" spans="1:15" ht="30" customHeight="1" x14ac:dyDescent="0.45">
      <c r="A2" s="13"/>
      <c r="B2" s="22"/>
      <c r="C2" s="79"/>
      <c r="D2" s="79"/>
      <c r="E2" s="79"/>
      <c r="F2" s="79"/>
      <c r="G2" s="79"/>
      <c r="H2" s="79"/>
      <c r="I2" s="79"/>
      <c r="J2" s="79"/>
      <c r="K2" s="79"/>
      <c r="L2" s="79"/>
      <c r="M2" s="22"/>
      <c r="N2" s="22"/>
      <c r="O2" s="22"/>
    </row>
    <row r="3" spans="1:15" x14ac:dyDescent="0.45">
      <c r="A3" s="13"/>
      <c r="B3" s="22"/>
      <c r="C3" s="61"/>
      <c r="D3" s="62"/>
      <c r="E3" s="62"/>
      <c r="F3" s="62"/>
      <c r="G3" s="63"/>
      <c r="H3" s="22"/>
      <c r="I3" s="22"/>
      <c r="J3" s="22"/>
      <c r="K3" s="22"/>
      <c r="L3" s="22"/>
      <c r="M3" s="22"/>
      <c r="N3" s="22"/>
      <c r="O3" s="22"/>
    </row>
    <row r="4" spans="1:15" x14ac:dyDescent="0.45">
      <c r="A4" s="13"/>
      <c r="B4" s="22"/>
      <c r="C4" s="361" t="s">
        <v>302</v>
      </c>
      <c r="D4" s="362"/>
      <c r="E4" s="362"/>
      <c r="F4" s="362"/>
      <c r="G4" s="362"/>
      <c r="H4" s="362"/>
      <c r="I4" s="362"/>
      <c r="J4" s="362"/>
      <c r="K4" s="362"/>
      <c r="L4" s="362"/>
      <c r="M4" s="362"/>
      <c r="N4" s="362"/>
      <c r="O4" s="362"/>
    </row>
    <row r="5" spans="1:15" x14ac:dyDescent="0.45">
      <c r="A5" s="13"/>
      <c r="B5" s="22"/>
      <c r="C5" s="363"/>
      <c r="D5" s="364"/>
      <c r="E5" s="364"/>
      <c r="F5" s="364"/>
      <c r="G5" s="364"/>
      <c r="H5" s="364"/>
      <c r="I5" s="364"/>
      <c r="J5" s="364"/>
      <c r="K5" s="364"/>
      <c r="L5" s="364"/>
      <c r="M5" s="364"/>
      <c r="N5" s="364"/>
      <c r="O5" s="364"/>
    </row>
    <row r="6" spans="1:15" ht="41.25" customHeight="1" x14ac:dyDescent="0.45">
      <c r="A6" s="13"/>
      <c r="B6" s="22"/>
      <c r="C6" s="394" t="s">
        <v>306</v>
      </c>
      <c r="D6" s="395"/>
      <c r="E6" s="395"/>
      <c r="F6" s="395"/>
      <c r="G6" s="395"/>
      <c r="H6" s="395"/>
      <c r="I6" s="395"/>
      <c r="J6" s="395"/>
      <c r="K6" s="395"/>
      <c r="L6" s="395"/>
      <c r="M6" s="395"/>
      <c r="N6" s="396"/>
      <c r="O6" s="122"/>
    </row>
    <row r="7" spans="1:15" ht="24" x14ac:dyDescent="0.55000000000000004">
      <c r="A7" s="13"/>
      <c r="B7" s="22"/>
      <c r="C7" s="58"/>
      <c r="D7" s="23"/>
      <c r="E7" s="23"/>
      <c r="F7" s="64"/>
      <c r="G7" s="64"/>
      <c r="H7" s="23"/>
      <c r="I7" s="23"/>
      <c r="J7" s="23"/>
      <c r="K7" s="23"/>
      <c r="L7" s="23"/>
      <c r="M7" s="23"/>
      <c r="N7" s="59"/>
      <c r="O7" s="65"/>
    </row>
    <row r="8" spans="1:15" x14ac:dyDescent="0.45">
      <c r="A8" s="13"/>
      <c r="B8" s="22"/>
      <c r="C8" s="105" t="s">
        <v>68</v>
      </c>
      <c r="D8" s="105"/>
      <c r="E8" s="118" t="str">
        <f>'MES A COMPROBAR EST'!C9</f>
        <v>Colima</v>
      </c>
      <c r="F8" s="40"/>
      <c r="G8" s="104" t="s">
        <v>69</v>
      </c>
      <c r="H8" s="119">
        <f>+'10.2CAE GO-Equipo Med.'!F8</f>
        <v>2026</v>
      </c>
      <c r="I8" s="121"/>
      <c r="J8" s="121"/>
      <c r="K8" s="121"/>
      <c r="L8" s="121"/>
      <c r="M8" s="104" t="s">
        <v>308</v>
      </c>
      <c r="N8" s="120" t="str">
        <f>'MES A COMPROBAR EST'!M9</f>
        <v xml:space="preserve">Enero-Marzo </v>
      </c>
      <c r="O8" s="13"/>
    </row>
    <row r="9" spans="1:15" x14ac:dyDescent="0.45">
      <c r="A9" s="13"/>
      <c r="B9" s="22"/>
      <c r="C9" s="54"/>
      <c r="D9" s="54"/>
      <c r="E9" s="54"/>
      <c r="F9" s="54"/>
      <c r="G9" s="54"/>
      <c r="H9" s="54"/>
      <c r="I9" s="54"/>
      <c r="J9" s="54"/>
      <c r="K9" s="54"/>
      <c r="L9" s="54"/>
      <c r="M9" s="55"/>
      <c r="N9" s="42"/>
      <c r="O9" s="22"/>
    </row>
    <row r="10" spans="1:15" ht="24" x14ac:dyDescent="0.55000000000000004">
      <c r="A10" s="13"/>
      <c r="B10" s="22"/>
      <c r="C10" s="109" t="s">
        <v>296</v>
      </c>
      <c r="D10" s="109"/>
      <c r="E10" s="54"/>
      <c r="F10" s="54"/>
      <c r="G10" s="54"/>
      <c r="H10" s="54"/>
      <c r="I10" s="54"/>
      <c r="J10" s="54"/>
      <c r="K10" s="54"/>
      <c r="L10" s="54"/>
      <c r="M10" s="55"/>
      <c r="N10" s="42"/>
      <c r="O10" s="22"/>
    </row>
    <row r="11" spans="1:15" ht="20.25" x14ac:dyDescent="0.45">
      <c r="A11" s="13"/>
      <c r="B11" s="22"/>
      <c r="C11" s="111" t="s">
        <v>297</v>
      </c>
      <c r="D11" s="111"/>
      <c r="E11" s="54"/>
      <c r="F11" s="54"/>
      <c r="G11" s="54"/>
      <c r="H11"/>
      <c r="I11"/>
      <c r="J11"/>
      <c r="K11"/>
      <c r="L11" s="153" t="s">
        <v>105</v>
      </c>
      <c r="M11" s="153" t="s">
        <v>143</v>
      </c>
      <c r="N11" s="153" t="s">
        <v>144</v>
      </c>
      <c r="O11" s="22"/>
    </row>
    <row r="12" spans="1:15" ht="30" x14ac:dyDescent="0.45">
      <c r="A12" s="13"/>
      <c r="B12" s="22"/>
      <c r="C12" s="461" t="s">
        <v>62</v>
      </c>
      <c r="D12" s="462"/>
      <c r="E12" s="462"/>
      <c r="F12" s="74"/>
      <c r="G12" s="67"/>
      <c r="H12"/>
      <c r="I12"/>
      <c r="J12"/>
      <c r="K12"/>
      <c r="L12" s="154">
        <v>0</v>
      </c>
      <c r="M12" s="136">
        <v>0</v>
      </c>
      <c r="N12" s="136">
        <v>0</v>
      </c>
      <c r="O12" s="67"/>
    </row>
    <row r="13" spans="1:15" x14ac:dyDescent="0.45">
      <c r="A13" s="13"/>
      <c r="B13" s="22"/>
      <c r="C13" s="22"/>
      <c r="D13" s="22"/>
      <c r="E13" s="22"/>
      <c r="F13" s="22"/>
      <c r="G13" s="22"/>
      <c r="H13"/>
      <c r="I13"/>
      <c r="J13"/>
      <c r="K13"/>
      <c r="L13" s="22"/>
      <c r="M13" s="22"/>
      <c r="N13" s="22"/>
      <c r="O13" s="22"/>
    </row>
    <row r="14" spans="1:15" x14ac:dyDescent="0.45">
      <c r="A14" s="13"/>
      <c r="B14" s="70"/>
      <c r="C14" s="460" t="s">
        <v>280</v>
      </c>
      <c r="D14" s="460"/>
      <c r="E14" s="460"/>
      <c r="F14" s="460"/>
      <c r="G14" s="460"/>
      <c r="H14" s="460"/>
      <c r="I14" s="460"/>
      <c r="J14" s="460"/>
      <c r="K14" s="460"/>
      <c r="L14" s="460"/>
      <c r="M14" s="460"/>
      <c r="N14" s="460"/>
      <c r="O14" s="72"/>
    </row>
    <row r="15" spans="1:15" ht="39" x14ac:dyDescent="0.45">
      <c r="A15" s="13"/>
      <c r="B15" s="70"/>
      <c r="C15" s="201" t="s">
        <v>322</v>
      </c>
      <c r="D15" s="201" t="s">
        <v>281</v>
      </c>
      <c r="E15" s="201" t="s">
        <v>275</v>
      </c>
      <c r="F15" s="201" t="s">
        <v>148</v>
      </c>
      <c r="G15" s="201" t="s">
        <v>149</v>
      </c>
      <c r="H15" s="201" t="s">
        <v>179</v>
      </c>
      <c r="I15" s="201" t="s">
        <v>282</v>
      </c>
      <c r="J15" s="153" t="s">
        <v>181</v>
      </c>
      <c r="K15" s="153" t="s">
        <v>182</v>
      </c>
      <c r="L15" s="153" t="s">
        <v>319</v>
      </c>
      <c r="M15" s="153" t="s">
        <v>320</v>
      </c>
      <c r="N15" s="201" t="s">
        <v>321</v>
      </c>
      <c r="O15" s="72"/>
    </row>
    <row r="16" spans="1:15" ht="19.5" customHeight="1" x14ac:dyDescent="0.45">
      <c r="B16" s="69"/>
      <c r="C16" s="137"/>
      <c r="D16" s="137"/>
      <c r="E16" s="137"/>
      <c r="F16" s="137"/>
      <c r="G16" s="137"/>
      <c r="H16" s="137"/>
      <c r="I16" s="137"/>
      <c r="J16" s="137"/>
      <c r="K16" s="137"/>
      <c r="L16" s="137"/>
      <c r="M16" s="137"/>
      <c r="N16" s="136"/>
      <c r="O16" s="77"/>
    </row>
    <row r="17" spans="1:15" ht="19.5" customHeight="1" x14ac:dyDescent="0.45">
      <c r="B17" s="69"/>
      <c r="C17" s="137"/>
      <c r="D17" s="137"/>
      <c r="E17" s="137"/>
      <c r="F17" s="137"/>
      <c r="G17" s="137"/>
      <c r="H17" s="137"/>
      <c r="I17" s="137"/>
      <c r="J17" s="137"/>
      <c r="K17" s="137"/>
      <c r="L17" s="137"/>
      <c r="M17" s="137"/>
      <c r="N17" s="136"/>
      <c r="O17" s="77"/>
    </row>
    <row r="18" spans="1:15" ht="19.5" customHeight="1" x14ac:dyDescent="0.45">
      <c r="B18" s="69"/>
      <c r="C18" s="137"/>
      <c r="D18" s="137"/>
      <c r="E18" s="137"/>
      <c r="F18" s="137"/>
      <c r="G18" s="137"/>
      <c r="H18" s="137"/>
      <c r="I18" s="137"/>
      <c r="J18" s="137"/>
      <c r="K18" s="137"/>
      <c r="L18" s="137"/>
      <c r="M18" s="137"/>
      <c r="N18" s="136"/>
      <c r="O18" s="77"/>
    </row>
    <row r="19" spans="1:15" x14ac:dyDescent="0.45">
      <c r="A19" s="13"/>
      <c r="B19" s="70"/>
      <c r="C19" s="459" t="s">
        <v>309</v>
      </c>
      <c r="D19" s="459"/>
      <c r="E19" s="459"/>
      <c r="F19" s="459"/>
      <c r="G19" s="459"/>
      <c r="H19" s="459"/>
      <c r="I19" s="459"/>
      <c r="J19" s="459"/>
      <c r="K19" s="459"/>
      <c r="L19" s="459"/>
      <c r="M19" s="459"/>
      <c r="N19" s="202">
        <f>SUM(N16:N18)</f>
        <v>0</v>
      </c>
      <c r="O19" s="72"/>
    </row>
    <row r="20" spans="1:15" ht="9.75" customHeight="1" x14ac:dyDescent="0.45">
      <c r="A20" s="13"/>
      <c r="B20" s="68"/>
      <c r="C20" s="203"/>
      <c r="D20" s="203"/>
      <c r="E20" s="203"/>
      <c r="F20" s="203"/>
      <c r="G20" s="203"/>
      <c r="H20" s="203"/>
      <c r="I20" s="203"/>
      <c r="J20" s="203"/>
      <c r="K20" s="203"/>
      <c r="L20" s="203"/>
      <c r="M20" s="203"/>
      <c r="N20" s="203"/>
      <c r="O20" s="191"/>
    </row>
    <row r="21" spans="1:15" x14ac:dyDescent="0.45">
      <c r="A21" s="13"/>
      <c r="B21" s="95"/>
      <c r="C21" s="453" t="s">
        <v>156</v>
      </c>
      <c r="D21" s="453"/>
      <c r="E21" s="453"/>
      <c r="F21" s="453"/>
      <c r="G21" s="453"/>
      <c r="H21" s="453"/>
      <c r="I21" s="453"/>
      <c r="J21" s="453"/>
      <c r="K21" s="453"/>
      <c r="L21" s="453"/>
      <c r="M21" s="453"/>
      <c r="N21" s="96">
        <f>N19</f>
        <v>0</v>
      </c>
      <c r="O21" s="50"/>
    </row>
    <row r="22" spans="1:15" ht="33.75" customHeight="1" x14ac:dyDescent="0.45">
      <c r="A22" s="13"/>
      <c r="B22" s="71"/>
      <c r="C22" s="456" t="s">
        <v>301</v>
      </c>
      <c r="D22" s="457"/>
      <c r="E22" s="457"/>
      <c r="F22" s="457"/>
      <c r="G22" s="457"/>
      <c r="H22" s="457"/>
      <c r="I22" s="457"/>
      <c r="J22" s="457"/>
      <c r="K22" s="457"/>
      <c r="L22" s="457"/>
      <c r="M22" s="457"/>
      <c r="N22" s="458"/>
      <c r="O22" s="83"/>
    </row>
    <row r="23" spans="1:15" ht="71.25" customHeight="1" x14ac:dyDescent="0.45">
      <c r="A23" s="13"/>
      <c r="B23" s="71"/>
      <c r="C23" s="454" t="s">
        <v>310</v>
      </c>
      <c r="D23" s="455"/>
      <c r="E23" s="455"/>
      <c r="F23" s="455"/>
      <c r="G23" s="455"/>
      <c r="H23" s="455"/>
      <c r="I23" s="455"/>
      <c r="J23" s="455"/>
      <c r="K23" s="455"/>
      <c r="L23" s="455"/>
      <c r="M23" s="455"/>
      <c r="N23" s="455"/>
      <c r="O23" s="83"/>
    </row>
    <row r="24" spans="1:15" x14ac:dyDescent="0.45">
      <c r="A24" s="13"/>
      <c r="B24" s="22"/>
      <c r="C24" s="22"/>
      <c r="D24" s="22"/>
      <c r="E24" s="22"/>
      <c r="F24" s="22"/>
      <c r="G24" s="22"/>
      <c r="H24" s="22"/>
      <c r="I24" s="22"/>
      <c r="J24" s="22"/>
      <c r="K24" s="22"/>
      <c r="L24" s="22"/>
      <c r="M24" s="22"/>
      <c r="N24" s="22"/>
      <c r="O24" s="22"/>
    </row>
    <row r="25" spans="1:15" x14ac:dyDescent="0.45">
      <c r="A25" s="13"/>
      <c r="B25" s="57"/>
      <c r="C25" s="57"/>
      <c r="D25" s="57"/>
      <c r="E25" s="57"/>
      <c r="F25" s="22"/>
      <c r="G25" s="22"/>
      <c r="H25" s="57"/>
      <c r="I25" s="57"/>
      <c r="J25" s="57"/>
      <c r="K25" s="57"/>
      <c r="L25" s="57"/>
      <c r="M25" s="57"/>
      <c r="N25" s="57"/>
      <c r="O25" s="22"/>
    </row>
    <row r="26" spans="1:15" x14ac:dyDescent="0.45">
      <c r="A26" s="13"/>
      <c r="B26" s="92"/>
      <c r="C26" s="92"/>
      <c r="D26" s="92"/>
      <c r="E26" s="92"/>
      <c r="F26" s="13"/>
      <c r="G26" s="91"/>
      <c r="H26" s="13"/>
      <c r="I26" s="13"/>
      <c r="J26" s="13"/>
      <c r="K26" s="13"/>
      <c r="L26" s="13"/>
      <c r="M26" s="13"/>
      <c r="N26" s="13"/>
      <c r="O26" s="13"/>
    </row>
    <row r="27" spans="1:15" x14ac:dyDescent="0.45">
      <c r="A27" s="13"/>
      <c r="B27" s="91"/>
      <c r="C27" s="13"/>
      <c r="D27" s="13"/>
      <c r="E27" s="13"/>
      <c r="F27" s="72"/>
      <c r="G27" s="57"/>
      <c r="H27" s="102"/>
      <c r="I27" s="102"/>
      <c r="J27" s="102"/>
      <c r="K27" s="102"/>
      <c r="L27" s="102"/>
      <c r="M27" s="93"/>
      <c r="N27" s="93"/>
      <c r="O27" s="22"/>
    </row>
    <row r="28" spans="1:15" x14ac:dyDescent="0.45">
      <c r="A28" s="13"/>
      <c r="B28" s="13"/>
      <c r="C28" s="13"/>
      <c r="D28" s="13"/>
      <c r="E28" s="13"/>
      <c r="F28" s="13"/>
      <c r="G28" s="13"/>
      <c r="H28" s="13"/>
      <c r="I28" s="13"/>
      <c r="J28" s="13"/>
      <c r="K28" s="13"/>
      <c r="L28" s="13"/>
      <c r="M28" s="13"/>
      <c r="N28" s="13"/>
      <c r="O28" s="13"/>
    </row>
    <row r="29" spans="1:15" ht="20.25" thickBot="1" x14ac:dyDescent="0.5">
      <c r="B29" s="14"/>
      <c r="C29" s="81"/>
      <c r="D29" s="81"/>
      <c r="E29" s="88"/>
      <c r="F29" s="14"/>
      <c r="G29" s="81"/>
      <c r="H29" s="88"/>
      <c r="N29" s="13"/>
      <c r="O29" s="13"/>
    </row>
    <row r="30" spans="1:15" ht="21.95" customHeight="1" x14ac:dyDescent="0.45">
      <c r="C30" s="296" t="str">
        <f>'Detalle AE'!D13</f>
        <v>Nombre</v>
      </c>
      <c r="D30" s="295"/>
      <c r="E30" s="295"/>
      <c r="G30" s="294" t="str">
        <f>'Detalle AE'!D15</f>
        <v>Nombre</v>
      </c>
      <c r="H30" s="294"/>
      <c r="I30" s="171"/>
      <c r="J30" s="171"/>
      <c r="K30" s="171"/>
      <c r="L30" s="171"/>
      <c r="N30" s="13"/>
      <c r="O30" s="13"/>
    </row>
    <row r="31" spans="1:15" ht="30" customHeight="1" x14ac:dyDescent="0.45">
      <c r="C31" s="296" t="str">
        <f>'Detalle AE'!D12</f>
        <v>Titular de la Dirección Administrativa de los Servicios  Estatales de Salud o equivalente en la Entidad Federativa</v>
      </c>
      <c r="D31" s="295"/>
      <c r="E31" s="295"/>
      <c r="G31" s="295" t="str">
        <f>'Detalle AE'!D14</f>
        <v>Titular de los Servicios Estatales de Salud o equivalente en la Entidad Federativa</v>
      </c>
      <c r="H31" s="295"/>
      <c r="I31" s="171"/>
      <c r="J31" s="171"/>
      <c r="K31" s="171"/>
      <c r="L31" s="171"/>
      <c r="O31" s="35"/>
    </row>
    <row r="32" spans="1:15" ht="29.25" customHeight="1" x14ac:dyDescent="0.45"/>
  </sheetData>
  <sheetProtection algorithmName="SHA-512" hashValue="qujHvCUCIcm6a5GtkPCksudz08mEQd2hpQZ3z2S+x9LQmAUlmF6tEPkOFUjCH4/KHOLFjGkrMxfvQFp2wmbGvg==" saltValue="7T05Y7fpYOj8byfXMSo64A==" spinCount="100000" sheet="1" formatCells="0" insertRows="0" deleteRows="0"/>
  <mergeCells count="12">
    <mergeCell ref="C19:M19"/>
    <mergeCell ref="C6:N6"/>
    <mergeCell ref="C14:N14"/>
    <mergeCell ref="C4:O5"/>
    <mergeCell ref="C12:E12"/>
    <mergeCell ref="G30:H30"/>
    <mergeCell ref="G31:H31"/>
    <mergeCell ref="C30:E30"/>
    <mergeCell ref="C31:E31"/>
    <mergeCell ref="C21:M21"/>
    <mergeCell ref="C23:N23"/>
    <mergeCell ref="C22:N22"/>
  </mergeCells>
  <printOptions horizontalCentered="1"/>
  <pageMargins left="0.31496062992125984" right="0.31496062992125984" top="0.35433070866141736" bottom="0.35433070866141736" header="0" footer="0"/>
  <pageSetup scale="36" orientation="landscape" r:id="rId1"/>
  <ignoredErrors>
    <ignoredError sqref="N19" unlockedFormula="1"/>
  </ignoredError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6">
    <tabColor rgb="FF98989A"/>
  </sheetPr>
  <dimension ref="A1:G29"/>
  <sheetViews>
    <sheetView showGridLines="0" tabSelected="1" topLeftCell="A13" zoomScale="80" zoomScaleNormal="80" workbookViewId="0">
      <selection activeCell="N17" sqref="N17"/>
    </sheetView>
  </sheetViews>
  <sheetFormatPr baseColWidth="10" defaultColWidth="11.42578125" defaultRowHeight="17.25" x14ac:dyDescent="0.4"/>
  <cols>
    <col min="1" max="1" width="7.42578125" style="28" bestFit="1" customWidth="1"/>
    <col min="2" max="2" width="32.5703125" style="28" customWidth="1"/>
    <col min="3" max="3" width="67" style="28" customWidth="1"/>
    <col min="4" max="4" width="23.5703125" style="28" customWidth="1"/>
    <col min="5" max="5" width="25.5703125" style="28" customWidth="1"/>
    <col min="6" max="6" width="23.5703125" style="28" customWidth="1"/>
    <col min="7" max="36" width="9.140625" style="28" customWidth="1"/>
    <col min="37" max="16384" width="11.42578125" style="28"/>
  </cols>
  <sheetData>
    <row r="1" spans="1:6" x14ac:dyDescent="0.4">
      <c r="C1" s="99"/>
    </row>
    <row r="7" spans="1:6" x14ac:dyDescent="0.4">
      <c r="A7" s="361" t="s">
        <v>302</v>
      </c>
      <c r="B7" s="362"/>
      <c r="C7" s="362"/>
      <c r="D7" s="362"/>
      <c r="E7" s="362"/>
      <c r="F7" s="362"/>
    </row>
    <row r="8" spans="1:6" x14ac:dyDescent="0.4">
      <c r="A8" s="363"/>
      <c r="B8" s="364"/>
      <c r="C8" s="364"/>
      <c r="D8" s="364"/>
      <c r="E8" s="364"/>
      <c r="F8" s="364"/>
    </row>
    <row r="9" spans="1:6" ht="57" customHeight="1" x14ac:dyDescent="0.4">
      <c r="A9" s="470" t="s">
        <v>303</v>
      </c>
      <c r="B9" s="470"/>
      <c r="C9" s="470"/>
      <c r="D9" s="470"/>
      <c r="E9" s="470"/>
      <c r="F9" s="470"/>
    </row>
    <row r="10" spans="1:6" ht="20.25" x14ac:dyDescent="0.45">
      <c r="A10" s="463" t="s">
        <v>305</v>
      </c>
      <c r="B10" s="463"/>
      <c r="C10" s="463"/>
      <c r="D10" s="463"/>
      <c r="E10" s="463"/>
      <c r="F10" s="463"/>
    </row>
    <row r="11" spans="1:6" ht="19.5" customHeight="1" x14ac:dyDescent="0.4">
      <c r="A11" s="19"/>
      <c r="B11" s="76"/>
      <c r="C11" s="75"/>
      <c r="D11" s="75"/>
      <c r="E11" s="75"/>
      <c r="F11" s="75"/>
    </row>
    <row r="12" spans="1:6" s="179" customFormat="1" ht="58.5" x14ac:dyDescent="0.45">
      <c r="A12" s="139"/>
      <c r="B12" s="204"/>
      <c r="C12" s="164" t="s">
        <v>283</v>
      </c>
      <c r="D12" s="465" t="s">
        <v>299</v>
      </c>
      <c r="E12" s="465"/>
      <c r="F12" s="465"/>
    </row>
    <row r="13" spans="1:6" s="179" customFormat="1" ht="58.5" x14ac:dyDescent="0.45">
      <c r="A13" s="139"/>
      <c r="B13" s="204"/>
      <c r="C13" s="164" t="s">
        <v>284</v>
      </c>
      <c r="D13" s="466" t="s">
        <v>151</v>
      </c>
      <c r="E13" s="466"/>
      <c r="F13" s="466"/>
    </row>
    <row r="14" spans="1:6" s="179" customFormat="1" ht="39" x14ac:dyDescent="0.45">
      <c r="A14" s="139"/>
      <c r="B14" s="205"/>
      <c r="C14" s="164" t="s">
        <v>285</v>
      </c>
      <c r="D14" s="465" t="s">
        <v>300</v>
      </c>
      <c r="E14" s="465"/>
      <c r="F14" s="465"/>
    </row>
    <row r="15" spans="1:6" s="179" customFormat="1" ht="39" x14ac:dyDescent="0.45">
      <c r="A15" s="206"/>
      <c r="B15" s="207" t="s">
        <v>115</v>
      </c>
      <c r="C15" s="164" t="s">
        <v>286</v>
      </c>
      <c r="D15" s="465" t="s">
        <v>151</v>
      </c>
      <c r="E15" s="465"/>
      <c r="F15" s="465"/>
    </row>
    <row r="16" spans="1:6" s="179" customFormat="1" ht="19.5" x14ac:dyDescent="0.45">
      <c r="A16" s="139"/>
      <c r="B16" s="139"/>
      <c r="C16" s="208"/>
      <c r="D16" s="209"/>
      <c r="E16" s="209">
        <v>5</v>
      </c>
      <c r="F16" s="209">
        <v>6</v>
      </c>
    </row>
    <row r="17" spans="1:7" s="179" customFormat="1" ht="20.25" customHeight="1" x14ac:dyDescent="0.45">
      <c r="A17" s="467" t="s">
        <v>287</v>
      </c>
      <c r="B17" s="469" t="s">
        <v>288</v>
      </c>
      <c r="C17" s="441" t="s">
        <v>119</v>
      </c>
      <c r="D17" s="442"/>
      <c r="E17" s="451"/>
      <c r="F17" s="464" t="s">
        <v>289</v>
      </c>
    </row>
    <row r="18" spans="1:7" s="179" customFormat="1" ht="117" x14ac:dyDescent="0.45">
      <c r="A18" s="468"/>
      <c r="B18" s="469"/>
      <c r="C18" s="210" t="s">
        <v>290</v>
      </c>
      <c r="D18" s="210" t="s">
        <v>100</v>
      </c>
      <c r="E18" s="210" t="s">
        <v>273</v>
      </c>
      <c r="F18" s="464"/>
    </row>
    <row r="19" spans="1:7" s="179" customFormat="1" ht="19.5" x14ac:dyDescent="0.45">
      <c r="A19" s="128">
        <v>1</v>
      </c>
      <c r="B19" s="211" t="s">
        <v>162</v>
      </c>
      <c r="C19" s="212">
        <f>'Anexo 8CAE'!E57</f>
        <v>0</v>
      </c>
      <c r="D19" s="212"/>
      <c r="E19" s="213"/>
      <c r="F19" s="213">
        <f>C19+D19+E19</f>
        <v>0</v>
      </c>
    </row>
    <row r="20" spans="1:7" s="179" customFormat="1" ht="19.5" x14ac:dyDescent="0.45">
      <c r="A20" s="214">
        <v>2</v>
      </c>
      <c r="B20" s="214" t="s">
        <v>162</v>
      </c>
      <c r="C20" s="215">
        <f>'Anexo 8CAE'!E58</f>
        <v>0</v>
      </c>
      <c r="D20" s="215"/>
      <c r="E20" s="216"/>
      <c r="F20" s="216">
        <f t="shared" ref="F20:F23" si="0">C20+D20+E20</f>
        <v>0</v>
      </c>
    </row>
    <row r="21" spans="1:7" s="179" customFormat="1" ht="19.5" x14ac:dyDescent="0.45">
      <c r="A21" s="128">
        <v>3</v>
      </c>
      <c r="B21" s="128" t="s">
        <v>162</v>
      </c>
      <c r="C21" s="217"/>
      <c r="D21" s="218">
        <f>' Anexo 9CAE'!E17</f>
        <v>0</v>
      </c>
      <c r="E21" s="217"/>
      <c r="F21" s="217">
        <f t="shared" si="0"/>
        <v>0</v>
      </c>
    </row>
    <row r="22" spans="1:7" s="179" customFormat="1" ht="19.5" x14ac:dyDescent="0.45">
      <c r="A22" s="214">
        <v>4</v>
      </c>
      <c r="B22" s="214" t="s">
        <v>162</v>
      </c>
      <c r="C22" s="216"/>
      <c r="D22" s="215">
        <f>' Anexo 9CAE'!E31</f>
        <v>0</v>
      </c>
      <c r="E22" s="216"/>
      <c r="F22" s="216">
        <f t="shared" si="0"/>
        <v>0</v>
      </c>
    </row>
    <row r="23" spans="1:7" s="179" customFormat="1" ht="19.5" x14ac:dyDescent="0.45">
      <c r="A23" s="128">
        <v>5</v>
      </c>
      <c r="B23" s="128" t="s">
        <v>162</v>
      </c>
      <c r="C23" s="218"/>
      <c r="D23" s="218"/>
      <c r="E23" s="217">
        <f>'Anexo 10CAE'!D103</f>
        <v>0</v>
      </c>
      <c r="F23" s="217">
        <f t="shared" si="0"/>
        <v>0</v>
      </c>
    </row>
    <row r="24" spans="1:7" s="179" customFormat="1" ht="19.5" x14ac:dyDescent="0.45">
      <c r="A24" s="139"/>
      <c r="B24" s="139"/>
      <c r="C24" s="219">
        <f>SUM(C19:C23)</f>
        <v>0</v>
      </c>
      <c r="D24" s="219">
        <f>SUM(D19:D23)</f>
        <v>0</v>
      </c>
      <c r="E24" s="219">
        <f>SUM(E19:E23)</f>
        <v>0</v>
      </c>
      <c r="F24" s="219">
        <f>SUM(F19:F23)</f>
        <v>0</v>
      </c>
    </row>
    <row r="25" spans="1:7" ht="33" customHeight="1" x14ac:dyDescent="0.4">
      <c r="A25" s="456" t="s">
        <v>301</v>
      </c>
      <c r="B25" s="457"/>
      <c r="C25" s="457"/>
      <c r="D25" s="457"/>
      <c r="E25" s="457"/>
      <c r="F25" s="457"/>
      <c r="G25" s="224"/>
    </row>
    <row r="26" spans="1:7" x14ac:dyDescent="0.4">
      <c r="A26" s="454"/>
      <c r="B26" s="455"/>
      <c r="C26" s="455"/>
      <c r="D26" s="455"/>
      <c r="E26" s="455"/>
      <c r="F26" s="455"/>
    </row>
    <row r="27" spans="1:7" x14ac:dyDescent="0.4">
      <c r="A27" s="19"/>
      <c r="B27" s="19"/>
      <c r="C27" s="19"/>
      <c r="D27" s="19"/>
      <c r="E27" s="19"/>
      <c r="F27" s="19"/>
    </row>
    <row r="28" spans="1:7" x14ac:dyDescent="0.4">
      <c r="A28" s="19"/>
      <c r="B28" s="19"/>
      <c r="C28" s="19"/>
      <c r="D28" s="19"/>
      <c r="E28" s="19"/>
      <c r="F28" s="19"/>
    </row>
    <row r="29" spans="1:7" x14ac:dyDescent="0.4">
      <c r="A29" s="19"/>
      <c r="B29" s="19"/>
      <c r="C29" s="19"/>
      <c r="D29" s="19"/>
      <c r="E29" s="19"/>
      <c r="F29" s="19"/>
    </row>
  </sheetData>
  <sheetProtection algorithmName="SHA-512" hashValue="Dx92fmqaI8zPvW5dHgvBnfU6wAsBP3MylJX5D+OoE9cM9jiQ2sD4uJIsMkSi0yPZm+ZeO0AB24HlxDBG+x2QRw==" saltValue="8HIZkHy2Dlu9Ud6b9F9oiQ==" spinCount="100000" sheet="1" formatColumns="0" formatRows="0"/>
  <mergeCells count="13">
    <mergeCell ref="A10:F10"/>
    <mergeCell ref="A7:F8"/>
    <mergeCell ref="A25:F25"/>
    <mergeCell ref="A26:F26"/>
    <mergeCell ref="F17:F18"/>
    <mergeCell ref="D12:F12"/>
    <mergeCell ref="D13:F13"/>
    <mergeCell ref="D14:F14"/>
    <mergeCell ref="D15:F15"/>
    <mergeCell ref="A17:A18"/>
    <mergeCell ref="B17:B18"/>
    <mergeCell ref="C17:E17"/>
    <mergeCell ref="A9:F9"/>
  </mergeCells>
  <printOptions horizontalCentered="1" verticalCentered="1"/>
  <pageMargins left="0.19685039370078741" right="0.19685039370078741" top="0.19685039370078741" bottom="0.19685039370078741" header="0" footer="0"/>
  <pageSetup scale="56" fitToHeight="6"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16</vt:i4>
      </vt:variant>
      <vt:variant>
        <vt:lpstr>Rangos con nombre</vt:lpstr>
      </vt:variant>
      <vt:variant>
        <vt:i4>15</vt:i4>
      </vt:variant>
    </vt:vector>
  </HeadingPairs>
  <TitlesOfParts>
    <vt:vector size="31" baseType="lpstr">
      <vt:lpstr>Introducción</vt:lpstr>
      <vt:lpstr>Instrucciones</vt:lpstr>
      <vt:lpstr>ÍNDICE</vt:lpstr>
      <vt:lpstr>MES A COMPROBAR EST</vt:lpstr>
      <vt:lpstr>RESUMEN AE</vt:lpstr>
      <vt:lpstr>Anexo 8CAE</vt:lpstr>
      <vt:lpstr>8.1 CAE-LIQ</vt:lpstr>
      <vt:lpstr>8.2 CAE-LIQ</vt:lpstr>
      <vt:lpstr> Anexo 9CAE</vt:lpstr>
      <vt:lpstr>9.1CAE-25301</vt:lpstr>
      <vt:lpstr>9.2CAE-Mat.-Curación</vt:lpstr>
      <vt:lpstr>Anexo 10CAE</vt:lpstr>
      <vt:lpstr>10.1CAE Gasto de Operación</vt:lpstr>
      <vt:lpstr>10.2CAE GO-Equipo Med.</vt:lpstr>
      <vt:lpstr>10.3CAE-GO-Infra</vt:lpstr>
      <vt:lpstr>Detalle AE</vt:lpstr>
      <vt:lpstr>' Anexo 9CAE'!Área_de_impresión</vt:lpstr>
      <vt:lpstr>'10.1CAE Gasto de Operación'!Área_de_impresión</vt:lpstr>
      <vt:lpstr>'10.2CAE GO-Equipo Med.'!Área_de_impresión</vt:lpstr>
      <vt:lpstr>'10.3CAE-GO-Infra'!Área_de_impresión</vt:lpstr>
      <vt:lpstr>'8.1 CAE-LIQ'!Área_de_impresión</vt:lpstr>
      <vt:lpstr>'8.2 CAE-LIQ'!Área_de_impresión</vt:lpstr>
      <vt:lpstr>'9.1CAE-25301'!Área_de_impresión</vt:lpstr>
      <vt:lpstr>'9.2CAE-Mat.-Curación'!Área_de_impresión</vt:lpstr>
      <vt:lpstr>'Detalle AE'!Área_de_impresión</vt:lpstr>
      <vt:lpstr>Instrucciones!Área_de_impresión</vt:lpstr>
      <vt:lpstr>Introducción!Área_de_impresión</vt:lpstr>
      <vt:lpstr>'MES A COMPROBAR EST'!Área_de_impresión</vt:lpstr>
      <vt:lpstr>'RESUMEN AE'!Área_de_impresión</vt:lpstr>
      <vt:lpstr>' Anexo 9CAE'!Títulos_a_imprimir</vt:lpstr>
      <vt:lpstr>'Anexo 10CAE'!Títulos_a_imprimir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123</dc:creator>
  <cp:keywords/>
  <dc:description/>
  <cp:lastModifiedBy>Laura Ramírez Martínez</cp:lastModifiedBy>
  <cp:revision/>
  <cp:lastPrinted>2026-03-10T00:21:49Z</cp:lastPrinted>
  <dcterms:created xsi:type="dcterms:W3CDTF">2022-04-20T16:24:48Z</dcterms:created>
  <dcterms:modified xsi:type="dcterms:W3CDTF">2026-03-10T02:34:34Z</dcterms:modified>
  <cp:category/>
  <cp:contentStatus/>
</cp:coreProperties>
</file>